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4.6" sheetId="8" r:id="rId1"/>
  </sheets>
  <definedNames>
    <definedName name="_xlnm.Print_Titles" localSheetId="0">'4.6'!$6:$7</definedName>
  </definedNames>
  <calcPr calcId="124519"/>
</workbook>
</file>

<file path=xl/calcChain.xml><?xml version="1.0" encoding="utf-8"?>
<calcChain xmlns="http://schemas.openxmlformats.org/spreadsheetml/2006/main">
  <c r="F28" i="8"/>
  <c r="H10" l="1"/>
  <c r="H11"/>
  <c r="H12"/>
  <c r="H13"/>
  <c r="H14"/>
  <c r="H15"/>
  <c r="H16"/>
  <c r="H17"/>
  <c r="H18"/>
  <c r="H19"/>
  <c r="H20"/>
  <c r="H21"/>
  <c r="H22"/>
  <c r="H23"/>
  <c r="H24"/>
  <c r="H25"/>
  <c r="H26"/>
  <c r="H27"/>
  <c r="H28"/>
  <c r="H29"/>
  <c r="H30"/>
  <c r="H31"/>
  <c r="H32"/>
  <c r="H33"/>
  <c r="H34"/>
  <c r="H35"/>
  <c r="H36"/>
  <c r="H37"/>
  <c r="H38"/>
  <c r="H39"/>
  <c r="H40"/>
  <c r="H41"/>
  <c r="H42"/>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F10"/>
  <c r="F11"/>
  <c r="F12"/>
  <c r="F13"/>
  <c r="F14"/>
  <c r="F15"/>
  <c r="F16"/>
  <c r="F17"/>
  <c r="F18"/>
  <c r="F19"/>
  <c r="F20"/>
  <c r="F21"/>
  <c r="F22"/>
  <c r="F23"/>
  <c r="F24"/>
  <c r="F25"/>
  <c r="F26"/>
  <c r="F27"/>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H9"/>
  <c r="F9"/>
</calcChain>
</file>

<file path=xl/sharedStrings.xml><?xml version="1.0" encoding="utf-8"?>
<sst xmlns="http://schemas.openxmlformats.org/spreadsheetml/2006/main" count="146" uniqueCount="142">
  <si>
    <t>Итого</t>
  </si>
  <si>
    <t>Иные дотации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</si>
  <si>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</si>
  <si>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</si>
  <si>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Обслуживание государственного (муниципального) внутреннего долга</t>
  </si>
  <si>
    <t>ОБСЛУЖИВАНИЕ ГОСУДАРСТВЕННОГО (МУНИЦИПАЛЬНОГО) ДОЛГА</t>
  </si>
  <si>
    <t>Другие вопросы в области средств массовой информации</t>
  </si>
  <si>
    <t>Периодическая печать и издательства</t>
  </si>
  <si>
    <t>Телевидение и радиовещание</t>
  </si>
  <si>
    <t>СРЕДСТВА МАССОВОЙ ИНФОРМАЦИИ</t>
  </si>
  <si>
    <t>Другие вопросы в области физической культуры и спорта</t>
  </si>
  <si>
    <t>Спорт высших достижений</t>
  </si>
  <si>
    <t>Массовый спорт</t>
  </si>
  <si>
    <t>Физическая культура</t>
  </si>
  <si>
    <t>ФИЗИЧЕСКАЯ КУЛЬТУРА И СПОРТ</t>
  </si>
  <si>
    <t>Другие вопросы в области социальной политики</t>
  </si>
  <si>
    <t>Охрана семьи и детства</t>
  </si>
  <si>
    <t>Социальное обеспечение населения</t>
  </si>
  <si>
    <t>Социальное обслуживание населения</t>
  </si>
  <si>
    <t>Пенсионное обеспечение</t>
  </si>
  <si>
    <t>СОЦИАЛЬНАЯ ПОЛИТИКА</t>
  </si>
  <si>
    <t>Другие вопросы в области здравоохранения</t>
  </si>
  <si>
    <t>Санитарно-эпидемиологическое благополучие</t>
  </si>
  <si>
    <t>Заготовка, переработка, хранение и обеспечение безопасности донорской крови и ее компонентов</t>
  </si>
  <si>
    <t>Скорая медицинская помощь</t>
  </si>
  <si>
    <t>Медицинская помощь в дневных стационарах всех типов</t>
  </si>
  <si>
    <t>Амбулаторная помощь</t>
  </si>
  <si>
    <t>Стационарная медицинская помощь</t>
  </si>
  <si>
    <t>ЗДРАВООХРАНЕНИЕ</t>
  </si>
  <si>
    <t>Другие вопросы в области культуры, кинематографии</t>
  </si>
  <si>
    <t>Культура</t>
  </si>
  <si>
    <t>КУЛЬТУРА, КИНЕМАТОГРАФИЯ</t>
  </si>
  <si>
    <t>Другие вопросы в области образования</t>
  </si>
  <si>
    <t>Молодежная политика</t>
  </si>
  <si>
    <t>Профессиональная подготовка, переподготовка и повышение квалификации</t>
  </si>
  <si>
    <t>Среднее профессиональное образование</t>
  </si>
  <si>
    <t>Дополнительное образование детей</t>
  </si>
  <si>
    <t>Общее образование</t>
  </si>
  <si>
    <t>Дошкольное образование</t>
  </si>
  <si>
    <t>ОБРАЗОВАНИЕ</t>
  </si>
  <si>
    <t>Другие вопросы в области охраны окружающей среды</t>
  </si>
  <si>
    <t>Прикладные научные исследования в области охраны окружающей среды</t>
  </si>
  <si>
    <t>Охрана объектов растительного и животного мира и среды их обитания</t>
  </si>
  <si>
    <t>ОХРАНА ОКРУЖАЮЩЕЙ СРЕДЫ</t>
  </si>
  <si>
    <t>Другие вопросы в области жилищно-коммунального хозяйства</t>
  </si>
  <si>
    <t>Благоустройство</t>
  </si>
  <si>
    <t>Коммунальное хозяйство</t>
  </si>
  <si>
    <t>Жилищное хозяйство</t>
  </si>
  <si>
    <t>ЖИЛИЩНО-КОММУНАЛЬНОЕ ХОЗЯЙСТВО</t>
  </si>
  <si>
    <t>Другие вопросы в области национальной экономики</t>
  </si>
  <si>
    <t>Связь и информатика</t>
  </si>
  <si>
    <t>Дорожное хозяйство (дорожные фонды)</t>
  </si>
  <si>
    <t>Транспорт</t>
  </si>
  <si>
    <t>Лесное хозяйство</t>
  </si>
  <si>
    <t>Водное хозяйство</t>
  </si>
  <si>
    <t>Сельское хозяйство и рыболовство</t>
  </si>
  <si>
    <t>Общеэкономические вопросы</t>
  </si>
  <si>
    <t>НАЦИОНАЛЬНАЯ ЭКОНОМИКА</t>
  </si>
  <si>
    <t>Другие вопросы в области национальной безопасности и правоохранительной деятельности</t>
  </si>
  <si>
    <t>Миграционная политика</t>
  </si>
  <si>
    <t>Защита населения и территории от чрезвычайных ситуаций природного и техногенного характера, пожарная безопасность</t>
  </si>
  <si>
    <t>Гражданская оборона</t>
  </si>
  <si>
    <t>НАЦИОНАЛЬНАЯ БЕЗОПАСНОСТЬ И ПРАВООХРАНИТЕЛЬНАЯ ДЕЯТЕЛЬНОСТЬ</t>
  </si>
  <si>
    <t>Мобилизационная подготовка экономики</t>
  </si>
  <si>
    <t>Мобилизационная и вневойсковая подготовка</t>
  </si>
  <si>
    <t>НАЦИОНАЛЬНАЯ ОБОРОНА</t>
  </si>
  <si>
    <t>Другие общегосударственные вопросы</t>
  </si>
  <si>
    <t>Прикладные научные исследования в области общегосударственных вопросов</t>
  </si>
  <si>
    <t>Резервные фонды</t>
  </si>
  <si>
    <t>Обеспечение проведения выборов и референдумов</t>
  </si>
  <si>
    <t>Обеспечение деятельности финансовых, налоговых и таможенных органов и органов финансового (финансово-бюджетного) надзора</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</si>
  <si>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</si>
  <si>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</si>
  <si>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</si>
  <si>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высшего должностного лица субъекта Российской Федерации и муниципального образования</t>
  </si>
  <si>
    <t>ОБЩЕГОСУДАРСТВЕННЫЕ ВОПРОСЫ</t>
  </si>
  <si>
    <t>Раздел, подраздел</t>
  </si>
  <si>
    <t>Наименование</t>
  </si>
  <si>
    <t>тыс. рублей</t>
  </si>
  <si>
    <t>Кассовое исполнение</t>
  </si>
  <si>
    <t>Закон 
от 27.11.2023 
№ 415-7-ЗКО</t>
  </si>
  <si>
    <t>КЛАССИФИКАЦИИ РАСХОДОВ БЮДЖЕТОВ В 2023 ГОДУ</t>
  </si>
  <si>
    <t>Пояснения отклонений
 к первоначальному бюджету</t>
  </si>
  <si>
    <t>% исполнения к уточненно-му бюджету</t>
  </si>
  <si>
    <t>Пояснения отклонений
 к уточненному бюджету</t>
  </si>
  <si>
    <t>Увеличение в процессе исполнения бюджета расходов на обеспечение деятельности высшего должностного лица Костромской области</t>
  </si>
  <si>
    <t xml:space="preserve">Увеличение в процессе исполнения бюджета расходов на обеспечение деятельности органа государственной власти, в том числе за счет дотации (гранта) из федерального бюджета за достижение показателей деятельности органов исполнительной власти субъектов Российской Федерации </t>
  </si>
  <si>
    <t>Увеличение в процессе исполнения бюджета расходов на обеспечение деятельности органа государственной власти</t>
  </si>
  <si>
    <t xml:space="preserve">Увеличение в процессе исполнения бюджета расходов на обеспечение деятельности государственного органа и органов государственной власти, в том числе за счет дотации (гранта) из федерального бюджета за достижение показателей деятельности органов исполнительной власти субъектов Российской Федерации </t>
  </si>
  <si>
    <t>Увеличение в процессе исполнения бюджета расходов на обеспечение деятельности государственного органа, оказание содействия в подготовке и проведении выборов в федеральные органы государственной власти, материально-техническое обеспечение проведения выборов в представительные органы вновь образованных муниципальных образований</t>
  </si>
  <si>
    <t xml:space="preserve">Увеличение в процессе исполнения бюджета расходов на обеспечение деятельности органа государственной власти, в том числе за счет дотации (гранта) из федерального бюджета за достижение показателей деятельности органов исполнительной власти субъектов Российской Федерации. </t>
  </si>
  <si>
    <t>% исполнения
к первона-чальному бюджету</t>
  </si>
  <si>
    <t>Первоночальный расчет произведен исходя из необходимого объема финансовых средств на выполнение регионом принятых обязательств.</t>
  </si>
  <si>
    <t>Расходы на создание запаса продовольственных средств в целях гражданской обороны на территории Костромской области, относящегося к ведению департаментов строительства, ЖКХ и ТЭК и экономического развития Костромской области, при плановых назначениях не осуществлялись в связи с отсутствием заключенных контрактов, подлежащих оплате.</t>
  </si>
  <si>
    <t>Увеличение расходов на материально-техническое обеспечение  пожарно-спасательной службы Костромской области.
Увеличение в процессе исполнения бюджета расходов на обеспечение деятельности органа государственной власти, в том числе за счет дотации (гранта) из федерального бюджета за достижение показателей деятельности органов исполнительной власти субъектов Российской Федерации.</t>
  </si>
  <si>
    <t>Увеличены бюджетные ассигнования на поддержку агропромышленного комплекса на сумму 145 400, тыс. рублей, в том числе на возмещение части затрат сельскохозяйственным товаропроизводителям на приобретение сельскохозяйственной техники и оборудования, в том числе по договорам финансовой аренды (лизинга), производство и реализацию зерновых культур, поддержку сельскохозяйственного производства по отдельным подотраслям растениеводства и животноводства и стимулирование развития приоритетных подотраслей агропромышленного комплекса и развитие малых форм хозяйствования.
Увеличение в процессе исполнения бюджета расходов на обеспечение деятельности органов государственной власти, в том числе за счет дотации (гранта) из федерального бюджета за достижение показателей деятельности органов исполнительной власти субъектов Российской Федерации.</t>
  </si>
  <si>
    <t>Увеличение объемов финансирования  в связи с ростом доходов дорожного фонда Костромской области.</t>
  </si>
  <si>
    <t>Финансирование осуществлялось в соответствии с фактической потребностью.</t>
  </si>
  <si>
    <t xml:space="preserve">В течение года увеличен объем дотаций на поддержку мер по обеспечению сбалансированности бюджетов в целях оказания  дополнительной финансовой помощи из областного бюджета местным бюджетам для финансового обеспечения исполнения их расходных обязательств. </t>
  </si>
  <si>
    <t>Расходы на проектирование, строительство, реконструкцию и долевое участие администрации области по прочим объектам в рамках областной адресной инвестиционной программы на 2023 год в сумме 37 482,9 тыс.рублей не осуществлялись в связи с отсутствием потребности. 
Исполнение расходов на выполнение обязательств по судебным актам по искам к Костромской области, осуществляемым в соответствии со статьей 242.2 БК РФ и зарезервированных на повышение оплаты труда работников бюджетной сферы  осуществлено по соответсвующим кодам бюджетной классификации расходов и главным распорядителям средств областного бюджета по установленным направлениям использования.</t>
  </si>
  <si>
    <t>Экономия по результатам проведенных аукционов, несостоявшихся аукционов из-за небольшого объема закупки (поставщики не подавали заявки на участие в торгах)</t>
  </si>
  <si>
    <t>Увеличение расходов связано с созданием резерва материальных ресурсов Костромской области для ликвидации ЧС и  созданием запасов продовольственных средств в целях гражданской обороны на территории Костромской области, увеличение стоимости контракта по оповещению населения на случай ЧС.</t>
  </si>
  <si>
    <t>Выплаты в рамках реализации мероприятий, предусмотренных государственной программой Костромской области «Оказание содействия добровольному переселению в Костромскую область соотечественников, проживающих за рубежом» осуществлены исходя из фактической численности получателей, расходы носят заявительный характер. Внесены изменения в сводную бюджетную роспись в соответствии с распоряжением Правительства Российской Федерации от 22.11.2023г. № 3274-р, которым уменьшены межбюджетные трансферты. Соответствующие изменения в закон об областном бюджете не были внесены в связи с  завершением финансового года.</t>
  </si>
  <si>
    <t>Выплаты в рамках реализации мероприятий, предусмотренных государственной программой Костромской области «Оказание содействия добровольному переселению в Костромскую область соотечественников, проживающих за рубежом» осуществлены исходя из фактической численности получателей, расходы носят заявительный характер и снятием средств федерального бюджета (распоряжениями Правительства Российской Федерации от 22.11.2023г. № 3274-р, уменьшены межбюджетные трансферты). Соответствующие изменения в закон об областном бюджете не были внесены в связи с  завершением финансового года.</t>
  </si>
  <si>
    <t>Расходы не осуществлялись в связи с отсутствием заявителей (волонтерство, субсидия имеет заявительный характер); отсутствием случаев причинения вреда здоровью в проводимых  ОВД (полицией) или иными правоохранительным органами мероприятиях по охране общественного порядка.</t>
  </si>
  <si>
    <t>В течении года увеличены асигнования  на реализацию дополнительных мероприятий, направленных на снижение напряженности на рынке труда (распоряжением Правительства Российской Федерации от 14 сентября 2023г. № 2432-р ).
Увеличение объема субвенции бюджетам муниципальных образований  на осуществление переданных полномочий Костромской области по решению вопросов в сфере трудовых отношений.</t>
  </si>
  <si>
    <t>Увеличение расходов на транспорт в связи с реализацией транспортной реформы в г.о.г Кострома, предоставлением бюджету Костромской области инфраструктрурного кредита в размере 482,3 млн. рублей и специального казначейского кредита в размере 300,0 млн. рублей;
на обеспечение деятельности органа государственной власти, в том числе за счет дотации (гранта) из федерального бюджета за достижение показателей деятельности органов исполнительной власти субъектов Российской Федерации;
на оплату обязательств по судебным актам по искам к Костромской области, осуществляемым в соответствии со статьей 242.2 БК РФ.</t>
  </si>
  <si>
    <t>Расходы за счет специального казначейского кредита в размере 300,0 млн рублей не осуществлены.</t>
  </si>
  <si>
    <t>Увеличены ассигнования на использование виртуального центра обработки данных, разработке новых модулей информационных систем, техническая поддержка информационных систем, модернизацию системы
контроля доступа, системы
видеонаблюдения;
на обеспечение деятельности органа государственной власти, в том числе за счет дотации (гранта) из федерального бюджета за достижение показателей деятельности органов исполнительной власти субъектов Российской Федерации, создание и обеспечение эксплуатации РГИС Костромской области "Цифровая платформа управления ЖКХ", поддержку региональных проектов в сфере информационных технологий.</t>
  </si>
  <si>
    <t>В течение года предусмотрены ассигнования на предоставление субсидии бюджетам городских округов КО на строительство и (или) реконструкцию объектов инфраструктуры, в моногородах (в части объектов транспортной инфраструктуры), субсидии на государственную поддержку развития инфраструктуры туризма, субсидии на поддержку инвестиционных проектов по созданию модульных некапитальных средств размещения при реализации инвестиционных проектов, на мероприятия по устройству асфальтобетонного покрытия в аэропорту Кострома,на мероприятия по приобретению статистических работ, субсидии на государственную поддержку развития инфраструктуры туризма, на реализацию комплекса мер, направленных на повышение доступности и популяризации туризма для детей школьного возраста (федеральные средства).</t>
  </si>
  <si>
    <t>В течении года увеличены ассигнования за счет поступлений средств публично-правовой компании «Фонд развития территорий» на мероприятия по переселению граждан из аварийного жилищного фонда.</t>
  </si>
  <si>
    <t>В рамках мероприятий по переселению граждан из аварийного жилищного фонда оплата осуществлялась по факту выполненных работ (в части строительства многоквартирных домов для расселения граждан), отказ ряда собственников от выкупной стоимости (ведутся судебные споры).</t>
  </si>
  <si>
    <t>В течение года предусмотрены ассигнования на возмещение затрат на уплату процентов по кредитам для осуществления мероприятий по строительству объектов размещения отходов (в том числе приобретение техники, машин и оборудования), на софинансирование муниципальных программ в области энергосбережения и повышения энергетической эффективности на объектах теплоэнергетики, расположенных на территории Костромской области,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 (в части объектов коммунальной инфраструктуры).</t>
  </si>
  <si>
    <t>Расходы на реализацию мероприятий по строительству, реконструкции (модернизации) систем коммунальной инфраструктуры, в том числе в отношении линейных объектов по капитальному ремонту осуществлены в соответствии с фактической потребностью.</t>
  </si>
  <si>
    <t>В течение года предусмотрены ассигнования на мероприятия по проектированию, строительству, реконструкции (модернизации), капитальному ремонту объектов коммунальной инфраструктуры (в сферах теплоснабжения, водоснабжения и водоотведения), источником финансового обеспечения расходов на реализацию которых являются специальные казначейские кредиты, в размере 1 500 000,0 тыс. рублей, 
на мероприятия по строительству, реконструкции (модернизации) систем коммунальной инфраструктуры, в том числе в отношении линейных объектов по капитальному ремонту в размере 171 993,0 тыс. рублей, 
на обеспечение деятельности органа государственной власти, в том числе за счет дотации (гранта) из федерального бюджета за достижение показателей деятельности органов исполнительной власти субъектов Российской Федерации.</t>
  </si>
  <si>
    <t>В течении года увеличены асигнования на:  обеспечение деятельности казенных и бюджетных учреждений, в том числе на повышение оплаты труда "указных" категорий работников бюджетной сферы;  предоставление субвенции местным бюджетам на реализацию основных общеобразовательных программ в муниципальных общеобразовательных организациях;
субсидии бюджетам муниципальных образований на софинансирование капитальных вложений в объекты муниципальной собственности, которые осуществляются из местных бюджетов.</t>
  </si>
  <si>
    <t>В течении года увеличены асигнования на обеспечение деятельности (оказание услуг) подведомственных учреждений по внешкольной работе с детьми, в том числе на повышение оплаты труда "указных" категорий работников бюджетной сферы и расходы носящие разовый характер.</t>
  </si>
  <si>
    <t>В течении года увеличены асигнования на обеспечение деятельности (оказание услуг) подведомственных институтов повышения квалификации, в том числе на повышение оплаты труда "неуказным" категориям работников и на расходы, носящие разовый характер;
на оказание услуг по дополнительному профессиональному образованию государственных гражданских служащих Костромской области.</t>
  </si>
  <si>
    <t>В течение года расходы по организации и обеспечению отдыха и оздоровления иных категорий детей из данного подраздела перенесены в подраздел "Другие вопросы в области образования", в связи с уточнением бюджетной классификации.</t>
  </si>
  <si>
    <t>В течении года увеличены асигнования:
на предоставление субсидии бюджетам муниципальных образований на организацию отдыха детей в каникулярное время (расходы перенесены из подраздела "Общее образование", в связи с уточнением бюджетной классификации); 
на организацию и обеспечение отдыха и оздоровления иных категорий детей расходы перенесены из подраздела "Молодежная политика", в связи с уточнением бюджетной классификации;
на обеспечение деятельности (оказание услуг) подведомственных учреждений, обеспечивающих предоставление государственных услуг в сфере образования, в том числе на повышение оплаты труда "неуказным" категориям работников; 
по наполняемости в учреждения отдыха и оздоровления детей;
на обеспечение деятельности органов государственной власти, в том числе за счет дотации (гранта) из федерального бюджета за достижение показателей деятельности органов исполнительной власти субъектов Российской Федерации.</t>
  </si>
  <si>
    <t>В процессе исполнения бюджета увеличены ассигнования на обеспечение деятельности органов государственной власти, в том числе за счет дотации (гранта) из федерального бюджета за достижение показателей деятельности органов исполнительной власти субъектов Российской Федерации; 
на предоставление субвенций бюджетам муниципальных образований на осуществление переданных полномочий Костромской области  по сохранению, использованию, популяризации и государственной охране объектов культурного наследия (памятников истории и культуры) народов Российской Федерации.</t>
  </si>
  <si>
    <t>В течении года увеличены ассигнования (средства из федерального бюджета): 
на строительство объектов социального и производственного комплексов, в том числе объектов общегражданского назначения, жилья, инфраструктуры;
на обеспечение деятельности (оказание услуг) подведомственных больниц, клиник, госпиталей, медико-санитарных частей; 
на реализацию мероприятий по созданию (развитию) и оснащению (дооснащению) региональных эндокринологических центров и школ для пациентов с сахарным диабетом; 
на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</si>
  <si>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В течении года увеличены ассигнования  (средства из федерального бюджета):
на обеспечение отдельных категорий граждан лекарственными средствами и изделиями медицинского назначения;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на реализация мероприятий по обеспечению детей с сахарным диабетом 1 типа в возрасте от 2-х до 17-и лет системами непрерывного мониторинга глюкозы;
на реализация мероприятий по созданию (развитию) и оснащению (дооснащению) региональных эндокринологических центров и школ для пациентов с сахарным диабетом;
на обеспечение  деятельности (оказание услуг) подведомственных больниц, клиник, госпиталей, медико-санитарных частей, подведом. поликлиник, амбулаторий, диагностических центров;
на реализацию РП модернизации первичного звена здравоохранения за счет бюджетных кредитов в целях опережающего финансового обеспечения расходных обязательств субъектов РФ;
на строительство и капремонт объектов социальных и производственных комплексов, в т.ч. объектов общегражданского назначения, жилья, инфраструктуры.</t>
  </si>
  <si>
    <t>В течении года увеличены асигнования  на обеспечение деятельности (оказание услуг) подведомственных поликлиник, амбулаторий, диагностических центров, носящие разовый характер. В конце финансового года увеличены бюджетные ассигнования на повышение оплаты труда "указных" категорий работников бюджетной сферы, без внесения изменений в закон о бюджете в связи с окончанием финансового года.</t>
  </si>
  <si>
    <t>В течении года увеличены асигнования на обеспечение деятельности подведомственных бюджетных учреждений культуры. В конце года увеличены бюджетные ассигнования на повышение оплаты труда "указных" категорий работников бюджетной сферы  без внесения изменений в закон о бюджете.</t>
  </si>
  <si>
    <t>В течении года увеличены асигнования на обеспечение деятельности (оказание услуг) пподведомственных центров, станций и отделений переливания крови, носящие разовый характер.</t>
  </si>
  <si>
    <t>Оплата расходов осуществлялась в соответствии с объемом выполненных работ: расходы на обеспечение деятельности (оказание услуг) подведомственных дезинфекционных станций.</t>
  </si>
  <si>
    <t xml:space="preserve">В течении года  увеличены ассигнования:
на обеспечение деятельности (оказание услуг) подведомственных больниц, клиник, госпиталей, медико-санитарных частей;
на мероприятия по реализации государственных функций в области здравоохранения; 
на обеспечение граждан лекарственными препаратами для оказания медицинской помощи по жизненным показаниям во исполнение судебных актов; 
на специальная социальная выплата медицинским работникам медицинских организаций, оказывающим не входящую в базовую программу обязательного медицинского страхования скорую медицинскую помощь, первичную медико-санитарную помощь гражданам, включая диспансерное наблюдение граждан по основному заболеванию (состоянию); 
на ежемесячная денежная компенсация части затрат по ипотечному жилищному кредиту (займу);
на обеспечение деятельности органа государственной власти, в том числе за счет дотации (гранта) из федерального бюджета за достижение показателей деятельности органов исполнительной власти субъектов Российской Федерации, на выполнение обязательств по судебным актам по искам. </t>
  </si>
  <si>
    <t>Увеличены ассигнования в связи с увеличением общего количества граждан, обратившихся за выплатами пенсий по государственному пенсионному обеспечению в соответствии с законодательством Костромской области.</t>
  </si>
  <si>
    <t>Увеличены в процессе исполнения бюджета ассигнования на обеспечение деятельности органа государственной власти, в том числе за счет дотации (гранта) из федерального бюджета за достижение показателей деятельности органов исполнительной власти субъектов Российской Федерации; 
на предоставление субсидий социально ориентированным некоммерческим организациям за счет поступления грантов от негосударственных организаций.</t>
  </si>
  <si>
    <t>Исполнение не в полном объме обусловлено условиями конкурсных процедур в рамках реализации комплекса мер по развитию технологий, альтернативных предоставлению услуг в стационарной форме социального обслуживания детям-инвалидам и детям с ограниченными возможностями здоровья, включая организацию сопровождаемого проживания, на территории Костромской области, за счет целевых поступлений от юридических лиц , в рамках реализации комплекса мер по поддержке детей, находящихся в трудной ситуации, за счет целевых поступлений от юридических лиц.</t>
  </si>
  <si>
    <t>Кассовое исполнение по расходам превысило плановые назначения исходя из фактического количества охваченных занятиями физической культурой.</t>
  </si>
  <si>
    <t>В течении года увеличены бюджетные ассигнования на строительство объектов социального и производственного комплексов, в том числе объектов общегражданского назначения, жилья, инфраструктуры на 7580,0 тыс. рублей.</t>
  </si>
  <si>
    <t>В течении года увеличены асигнования на проведение мероприятий в области физической культуры; 
на обеспечение деятельности бюджетных и автономных учреждений в связи повышением оплаты труда "указных" категорий работников бюджетной сферы.</t>
  </si>
  <si>
    <t xml:space="preserve">Увеличены в процессе исполнения бюджета ассигнования на обеспечение деятельности органа государственной власти, в том числе за счет дотации (гранта) из федерального бюджета за достижение показателей деятельности органов исполнительной власти субъектов Российской Федерации. </t>
  </si>
  <si>
    <t>В течении года увеличены асигнования на обеспечение деятельности (оказание услуг) подведомственных телерадиокомпаний и телеорганизаций.</t>
  </si>
  <si>
    <t>В течении года увеличены асигнования на обеспечение деятельности (оказание услуг) подведомственных периодических изданий.</t>
  </si>
  <si>
    <t xml:space="preserve">В процессе исполнения бюджета увеличены ассигнования на обеспечение деятельности органа государственной власти, в том числе за счет дотации (гранта) из федерального бюджета за достижение показателей деятельности органов исполнительной власти субъектов Российской Федерации. </t>
  </si>
  <si>
    <t>Бюджетный кредит Минфина России на финансовое обеспечение реализации инфраструктурных проектов привлечен позднее запланированного срока.</t>
  </si>
  <si>
    <t>Уменьшены ассигнования на софинансирование расходных обязательств субъектов Российской Федерации, возникающих при реализации мероприятий на осуществление ежемесячных выплат на детей в возрасте от трех до семи лет включительно и ежемесячной денежной выплаты в случае рождения третьего ребенка или последующих детей до достижения ребенком возраста трех лет (распоряжение Правительства Российской Федерации от 23.11.2023г. №3306-р).</t>
  </si>
  <si>
    <t>Закон 
от 19.12.2022 
№ 297-7-ЗКО (первоначал-ьный бюджет)</t>
  </si>
  <si>
    <t>СВЕДЕНИЯ О ФАКТИЧЕСКИ ПРОИЗВЕДЕННЫХ РАСХОДАХ ОБЛАСТНОГО БЮДЖЕТА ПО РАЗДЕЛАМ И ПОДРАЗДЕЛАМ</t>
  </si>
</sst>
</file>

<file path=xl/styles.xml><?xml version="1.0" encoding="utf-8"?>
<styleSheet xmlns="http://schemas.openxmlformats.org/spreadsheetml/2006/main">
  <numFmts count="3">
    <numFmt numFmtId="164" formatCode="#,##0.0;[Red]\-#,##0.0;0.0"/>
    <numFmt numFmtId="165" formatCode="0000"/>
    <numFmt numFmtId="166" formatCode="#,##0.0_ ;[Red]\-#,##0.0\ "/>
  </numFmts>
  <fonts count="6">
    <font>
      <sz val="10"/>
      <name val="Arial"/>
      <charset val="204"/>
    </font>
    <font>
      <sz val="8"/>
      <name val="Arial"/>
      <charset val="204"/>
    </font>
    <font>
      <b/>
      <sz val="8"/>
      <name val="Arial"/>
      <charset val="204"/>
    </font>
    <font>
      <b/>
      <sz val="9"/>
      <name val="Arial"/>
      <charset val="204"/>
    </font>
    <font>
      <b/>
      <sz val="8"/>
      <name val="Arial"/>
      <family val="2"/>
      <charset val="204"/>
    </font>
    <font>
      <sz val="8"/>
      <name val="Arial"/>
      <family val="2"/>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0" fontId="0" fillId="0" borderId="0" xfId="0" applyNumberFormat="1" applyFont="1" applyFill="1" applyAlignment="1" applyProtection="1">
      <alignment horizontal="left"/>
      <protection hidden="1"/>
    </xf>
    <xf numFmtId="0" fontId="0" fillId="0" borderId="0" xfId="0" applyFont="1" applyFill="1" applyProtection="1">
      <protection hidden="1"/>
    </xf>
    <xf numFmtId="164" fontId="2" fillId="0" borderId="1"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2" xfId="0" applyNumberFormat="1" applyFont="1" applyFill="1" applyBorder="1" applyAlignment="1" applyProtection="1">
      <alignment wrapText="1"/>
      <protection hidden="1"/>
    </xf>
    <xf numFmtId="164" fontId="1" fillId="0" borderId="5"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164" fontId="1" fillId="0" borderId="5"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164" fontId="2" fillId="0" borderId="1" xfId="0" applyNumberFormat="1" applyFont="1" applyFill="1" applyBorder="1" applyAlignment="1" applyProtection="1">
      <alignment wrapText="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6" xfId="0" applyNumberFormat="1" applyFont="1" applyFill="1" applyBorder="1" applyAlignment="1" applyProtection="1">
      <alignment wrapText="1"/>
      <protection hidden="1"/>
    </xf>
    <xf numFmtId="0" fontId="1" fillId="0" borderId="6" xfId="0" applyNumberFormat="1" applyFont="1" applyFill="1" applyBorder="1" applyAlignment="1" applyProtection="1">
      <alignment wrapText="1"/>
      <protection hidden="1"/>
    </xf>
    <xf numFmtId="0" fontId="2" fillId="0" borderId="6"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right"/>
      <protection hidden="1"/>
    </xf>
    <xf numFmtId="165" fontId="1" fillId="0" borderId="2" xfId="0" applyNumberFormat="1" applyFont="1" applyFill="1" applyBorder="1" applyAlignment="1" applyProtection="1">
      <alignment horizontal="center" wrapText="1"/>
      <protection hidden="1"/>
    </xf>
    <xf numFmtId="165" fontId="1" fillId="0" borderId="5" xfId="0" applyNumberFormat="1" applyFont="1" applyFill="1" applyBorder="1" applyAlignment="1" applyProtection="1">
      <alignment horizontal="center" wrapText="1"/>
      <protection hidden="1"/>
    </xf>
    <xf numFmtId="164" fontId="2" fillId="0" borderId="2" xfId="0" applyNumberFormat="1" applyFont="1" applyFill="1" applyBorder="1" applyAlignment="1" applyProtection="1">
      <protection hidden="1"/>
    </xf>
    <xf numFmtId="0" fontId="2" fillId="0" borderId="1" xfId="0" applyNumberFormat="1" applyFont="1" applyFill="1" applyBorder="1" applyAlignment="1" applyProtection="1">
      <alignment wrapText="1"/>
      <protection hidden="1"/>
    </xf>
    <xf numFmtId="165" fontId="2" fillId="0" borderId="1" xfId="0" applyNumberFormat="1" applyFont="1" applyFill="1" applyBorder="1" applyAlignment="1" applyProtection="1">
      <alignment horizontal="center" wrapText="1"/>
      <protection hidden="1"/>
    </xf>
    <xf numFmtId="165" fontId="1" fillId="0" borderId="6"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wrapText="1"/>
      <protection hidden="1"/>
    </xf>
    <xf numFmtId="0" fontId="0" fillId="0" borderId="0" xfId="0" applyFill="1" applyProtection="1">
      <protection hidden="1"/>
    </xf>
    <xf numFmtId="0" fontId="0" fillId="0" borderId="0" xfId="0" applyFill="1"/>
    <xf numFmtId="166" fontId="0" fillId="0" borderId="0" xfId="0" applyNumberFormat="1" applyFont="1" applyFill="1" applyAlignment="1" applyProtection="1">
      <alignment horizontal="left"/>
      <protection hidden="1"/>
    </xf>
    <xf numFmtId="166" fontId="1" fillId="0" borderId="0" xfId="0" applyNumberFormat="1" applyFont="1" applyFill="1" applyAlignment="1" applyProtection="1">
      <alignment horizontal="left"/>
      <protection hidden="1"/>
    </xf>
    <xf numFmtId="0" fontId="3" fillId="0" borderId="0" xfId="0" applyNumberFormat="1" applyFont="1" applyFill="1" applyAlignment="1" applyProtection="1">
      <alignment horizontal="center"/>
      <protection hidden="1"/>
    </xf>
    <xf numFmtId="0" fontId="0" fillId="0" borderId="2" xfId="0" applyBorder="1" applyProtection="1">
      <protection hidden="1"/>
    </xf>
    <xf numFmtId="0" fontId="5" fillId="0" borderId="2" xfId="0" applyFont="1" applyBorder="1" applyAlignment="1" applyProtection="1">
      <alignment wrapText="1"/>
      <protection hidden="1"/>
    </xf>
    <xf numFmtId="0" fontId="5" fillId="2" borderId="2" xfId="0" applyFont="1" applyFill="1" applyBorder="1" applyAlignment="1" applyProtection="1">
      <alignment horizontal="left" wrapText="1"/>
      <protection hidden="1"/>
    </xf>
    <xf numFmtId="0" fontId="5" fillId="2" borderId="2" xfId="0" applyNumberFormat="1" applyFont="1" applyFill="1" applyBorder="1" applyAlignment="1" applyProtection="1">
      <alignment horizontal="left" wrapText="1"/>
      <protection hidden="1"/>
    </xf>
    <xf numFmtId="0" fontId="5" fillId="0" borderId="2" xfId="0" applyFont="1" applyFill="1" applyBorder="1" applyAlignment="1" applyProtection="1">
      <alignment wrapText="1"/>
      <protection hidden="1"/>
    </xf>
    <xf numFmtId="164" fontId="5" fillId="2" borderId="5" xfId="0" applyNumberFormat="1" applyFont="1" applyFill="1" applyBorder="1" applyAlignment="1" applyProtection="1">
      <alignment wrapText="1"/>
      <protection hidden="1"/>
    </xf>
    <xf numFmtId="0" fontId="5" fillId="0" borderId="2" xfId="0" applyNumberFormat="1" applyFont="1" applyFill="1" applyBorder="1" applyAlignment="1" applyProtection="1">
      <alignment horizontal="left" wrapText="1"/>
      <protection hidden="1"/>
    </xf>
    <xf numFmtId="0" fontId="3" fillId="0" borderId="0" xfId="0" applyNumberFormat="1" applyFont="1" applyFill="1" applyAlignment="1" applyProtection="1">
      <alignment horizontal="center"/>
      <protection hidden="1"/>
    </xf>
    <xf numFmtId="0" fontId="2" fillId="0" borderId="2" xfId="0" applyNumberFormat="1" applyFont="1" applyFill="1" applyBorder="1" applyAlignment="1" applyProtection="1">
      <alignment horizontal="center" vertical="center" wrapText="1"/>
      <protection hidden="1"/>
    </xf>
    <xf numFmtId="0" fontId="4" fillId="0" borderId="2"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90"/>
  <sheetViews>
    <sheetView tabSelected="1" workbookViewId="0">
      <selection activeCell="J7" sqref="J7"/>
    </sheetView>
  </sheetViews>
  <sheetFormatPr defaultColWidth="9.140625" defaultRowHeight="12.75"/>
  <cols>
    <col min="1" max="1" width="20.5703125" style="31" customWidth="1"/>
    <col min="2" max="2" width="6.140625" style="31" customWidth="1"/>
    <col min="3" max="3" width="11" style="31" customWidth="1"/>
    <col min="4" max="4" width="9.7109375" style="31" customWidth="1"/>
    <col min="5" max="5" width="10" style="31" customWidth="1"/>
    <col min="6" max="6" width="9.7109375" customWidth="1"/>
    <col min="7" max="7" width="32.7109375" customWidth="1"/>
    <col min="8" max="8" width="9.42578125" customWidth="1"/>
    <col min="9" max="9" width="31.28515625" customWidth="1"/>
    <col min="10" max="10" width="23.28515625" customWidth="1"/>
    <col min="11" max="227" width="9.140625" customWidth="1"/>
  </cols>
  <sheetData>
    <row r="1" spans="1:26">
      <c r="A1" s="2"/>
      <c r="B1" s="2"/>
      <c r="C1" s="2"/>
      <c r="D1" s="2"/>
      <c r="E1" s="2"/>
      <c r="F1" s="1"/>
      <c r="G1" s="1"/>
      <c r="H1" s="1"/>
      <c r="I1" s="1"/>
      <c r="J1" s="1"/>
      <c r="K1" s="1"/>
      <c r="L1" s="1"/>
      <c r="M1" s="1"/>
      <c r="N1" s="1"/>
      <c r="O1" s="1"/>
      <c r="P1" s="1"/>
      <c r="Q1" s="1"/>
      <c r="R1" s="1"/>
      <c r="S1" s="1"/>
      <c r="T1" s="1"/>
      <c r="U1" s="1"/>
      <c r="V1" s="1"/>
      <c r="W1" s="1"/>
      <c r="X1" s="1"/>
      <c r="Y1" s="1"/>
      <c r="Z1" s="1"/>
    </row>
    <row r="2" spans="1:26">
      <c r="A2" s="42" t="s">
        <v>141</v>
      </c>
      <c r="B2" s="42"/>
      <c r="C2" s="42"/>
      <c r="D2" s="42"/>
      <c r="E2" s="42"/>
      <c r="F2" s="42"/>
      <c r="G2" s="42"/>
      <c r="H2" s="42"/>
      <c r="I2" s="42"/>
      <c r="J2" s="1"/>
      <c r="K2" s="1"/>
      <c r="L2" s="1"/>
      <c r="M2" s="1"/>
      <c r="N2" s="1"/>
      <c r="O2" s="1"/>
      <c r="P2" s="1"/>
      <c r="Q2" s="1"/>
      <c r="R2" s="1"/>
      <c r="S2" s="1"/>
      <c r="T2" s="1"/>
      <c r="U2" s="1"/>
      <c r="V2" s="1"/>
      <c r="W2" s="1"/>
      <c r="X2" s="1"/>
      <c r="Y2" s="1"/>
      <c r="Z2" s="1"/>
    </row>
    <row r="3" spans="1:26">
      <c r="A3" s="42" t="s">
        <v>81</v>
      </c>
      <c r="B3" s="42"/>
      <c r="C3" s="42"/>
      <c r="D3" s="42"/>
      <c r="E3" s="42"/>
      <c r="F3" s="42"/>
      <c r="G3" s="42"/>
      <c r="H3" s="42"/>
      <c r="I3" s="42"/>
      <c r="J3" s="1"/>
      <c r="K3" s="1"/>
      <c r="L3" s="1"/>
      <c r="M3" s="1"/>
      <c r="N3" s="1"/>
      <c r="O3" s="1"/>
      <c r="P3" s="1"/>
      <c r="Q3" s="1"/>
      <c r="R3" s="1"/>
      <c r="S3" s="1"/>
      <c r="T3" s="1"/>
      <c r="U3" s="1"/>
      <c r="V3" s="1"/>
      <c r="W3" s="1"/>
      <c r="X3" s="1"/>
      <c r="Y3" s="1"/>
      <c r="Z3" s="1"/>
    </row>
    <row r="4" spans="1:26">
      <c r="A4" s="34"/>
      <c r="B4" s="34"/>
      <c r="C4" s="34"/>
      <c r="D4" s="34"/>
      <c r="E4" s="34"/>
      <c r="F4" s="34"/>
      <c r="G4" s="34"/>
      <c r="H4" s="34"/>
      <c r="I4" s="34"/>
      <c r="J4" s="1"/>
      <c r="K4" s="1"/>
      <c r="L4" s="1"/>
      <c r="M4" s="1"/>
      <c r="N4" s="1"/>
      <c r="O4" s="1"/>
      <c r="P4" s="1"/>
      <c r="Q4" s="1"/>
      <c r="R4" s="1"/>
      <c r="S4" s="1"/>
      <c r="T4" s="1"/>
      <c r="U4" s="1"/>
      <c r="V4" s="1"/>
      <c r="W4" s="1"/>
      <c r="X4" s="1"/>
      <c r="Y4" s="1"/>
      <c r="Z4" s="1"/>
    </row>
    <row r="5" spans="1:26">
      <c r="A5" s="2"/>
      <c r="B5" s="2"/>
      <c r="C5" s="2"/>
      <c r="D5" s="2"/>
      <c r="E5" s="22" t="s">
        <v>78</v>
      </c>
      <c r="F5" s="1"/>
      <c r="G5" s="1"/>
      <c r="H5" s="1"/>
      <c r="I5" s="1"/>
      <c r="J5" s="1"/>
      <c r="K5" s="1"/>
      <c r="L5" s="1"/>
      <c r="M5" s="1"/>
      <c r="N5" s="1"/>
      <c r="O5" s="1"/>
      <c r="P5" s="1"/>
      <c r="Q5" s="1"/>
      <c r="R5" s="1"/>
      <c r="S5" s="1"/>
      <c r="T5" s="1"/>
      <c r="U5" s="1"/>
      <c r="V5" s="1"/>
      <c r="W5" s="1"/>
      <c r="X5" s="1"/>
      <c r="Y5" s="1"/>
      <c r="Z5" s="1"/>
    </row>
    <row r="6" spans="1:26" ht="28.5" customHeight="1">
      <c r="A6" s="43" t="s">
        <v>77</v>
      </c>
      <c r="B6" s="43" t="s">
        <v>76</v>
      </c>
      <c r="C6" s="44" t="s">
        <v>140</v>
      </c>
      <c r="D6" s="44" t="s">
        <v>80</v>
      </c>
      <c r="E6" s="44" t="s">
        <v>79</v>
      </c>
      <c r="F6" s="44" t="s">
        <v>91</v>
      </c>
      <c r="G6" s="44" t="s">
        <v>82</v>
      </c>
      <c r="H6" s="44" t="s">
        <v>83</v>
      </c>
      <c r="I6" s="44" t="s">
        <v>84</v>
      </c>
      <c r="J6" s="1"/>
      <c r="K6" s="1"/>
      <c r="L6" s="1"/>
      <c r="M6" s="1"/>
      <c r="N6" s="1"/>
      <c r="O6" s="1"/>
      <c r="P6" s="1"/>
      <c r="Q6" s="1"/>
      <c r="R6" s="1"/>
      <c r="S6" s="1"/>
      <c r="T6" s="1"/>
      <c r="U6" s="1"/>
      <c r="V6" s="1"/>
      <c r="W6" s="1"/>
      <c r="X6" s="1"/>
      <c r="Y6" s="1"/>
      <c r="Z6" s="1"/>
    </row>
    <row r="7" spans="1:26" ht="27" customHeight="1">
      <c r="A7" s="43"/>
      <c r="B7" s="43"/>
      <c r="C7" s="43"/>
      <c r="D7" s="43"/>
      <c r="E7" s="43"/>
      <c r="F7" s="44"/>
      <c r="G7" s="43"/>
      <c r="H7" s="44"/>
      <c r="I7" s="43"/>
      <c r="J7" s="1"/>
      <c r="K7" s="1"/>
      <c r="L7" s="1"/>
      <c r="M7" s="1"/>
      <c r="N7" s="1"/>
      <c r="O7" s="1"/>
      <c r="P7" s="1"/>
      <c r="Q7" s="1"/>
      <c r="R7" s="1"/>
      <c r="S7" s="1"/>
      <c r="T7" s="1"/>
      <c r="U7" s="1"/>
      <c r="V7" s="1"/>
      <c r="W7" s="1"/>
      <c r="X7" s="1"/>
      <c r="Y7" s="1"/>
      <c r="Z7" s="1"/>
    </row>
    <row r="8" spans="1:26">
      <c r="A8" s="21">
        <v>1</v>
      </c>
      <c r="B8" s="21">
        <v>2</v>
      </c>
      <c r="C8" s="21">
        <v>3</v>
      </c>
      <c r="D8" s="21">
        <v>4</v>
      </c>
      <c r="E8" s="21">
        <v>5</v>
      </c>
      <c r="F8" s="21">
        <v>6</v>
      </c>
      <c r="G8" s="21">
        <v>7</v>
      </c>
      <c r="H8" s="21">
        <v>8</v>
      </c>
      <c r="I8" s="21">
        <v>9</v>
      </c>
      <c r="J8" s="1"/>
      <c r="K8" s="1"/>
      <c r="L8" s="1"/>
      <c r="M8" s="1"/>
      <c r="N8" s="1"/>
      <c r="O8" s="1"/>
      <c r="P8" s="1"/>
      <c r="Q8" s="1"/>
      <c r="R8" s="1"/>
      <c r="S8" s="1"/>
      <c r="T8" s="1"/>
      <c r="U8" s="1"/>
      <c r="V8" s="1"/>
      <c r="W8" s="1"/>
      <c r="X8" s="1"/>
      <c r="Y8" s="1"/>
      <c r="Z8" s="1"/>
    </row>
    <row r="9" spans="1:26" ht="22.5">
      <c r="A9" s="26" t="s">
        <v>75</v>
      </c>
      <c r="B9" s="27">
        <v>100</v>
      </c>
      <c r="C9" s="16">
        <v>2019600.3</v>
      </c>
      <c r="D9" s="5">
        <v>1816821.9</v>
      </c>
      <c r="E9" s="25">
        <v>1661930.6</v>
      </c>
      <c r="F9" s="25">
        <f>E9/C9*100</f>
        <v>82.29007492225071</v>
      </c>
      <c r="G9" s="35"/>
      <c r="H9" s="25">
        <f>E9/D9*100</f>
        <v>91.474601885853545</v>
      </c>
      <c r="I9" s="35"/>
      <c r="J9" s="1"/>
      <c r="K9" s="1"/>
      <c r="L9" s="1"/>
      <c r="M9" s="1"/>
      <c r="N9" s="1"/>
      <c r="O9" s="1"/>
      <c r="P9" s="1"/>
      <c r="Q9" s="1"/>
      <c r="R9" s="1"/>
      <c r="S9" s="1"/>
      <c r="T9" s="1"/>
      <c r="U9" s="1"/>
      <c r="V9" s="1"/>
      <c r="W9" s="1"/>
      <c r="X9" s="1"/>
      <c r="Y9" s="1"/>
      <c r="Z9" s="1"/>
    </row>
    <row r="10" spans="1:26" ht="57" customHeight="1">
      <c r="A10" s="15" t="s">
        <v>74</v>
      </c>
      <c r="B10" s="24">
        <v>102</v>
      </c>
      <c r="C10" s="14">
        <v>3142.5</v>
      </c>
      <c r="D10" s="13">
        <v>3872.7</v>
      </c>
      <c r="E10" s="12">
        <v>3828.6</v>
      </c>
      <c r="F10" s="12">
        <f t="shared" ref="F10:F73" si="0">E10/C10*100</f>
        <v>121.83293556085918</v>
      </c>
      <c r="G10" s="37" t="s">
        <v>85</v>
      </c>
      <c r="H10" s="12">
        <f t="shared" ref="H10:H73" si="1">E10/D10*100</f>
        <v>98.861259586335109</v>
      </c>
      <c r="I10" s="35"/>
      <c r="J10" s="1"/>
      <c r="K10" s="1"/>
      <c r="L10" s="1"/>
      <c r="M10" s="1"/>
      <c r="N10" s="1"/>
      <c r="O10" s="1"/>
      <c r="P10" s="1"/>
      <c r="Q10" s="1"/>
      <c r="R10" s="1"/>
      <c r="S10" s="1"/>
      <c r="T10" s="1"/>
      <c r="U10" s="1"/>
      <c r="V10" s="1"/>
      <c r="W10" s="1"/>
      <c r="X10" s="1"/>
      <c r="Y10" s="1"/>
      <c r="Z10" s="1"/>
    </row>
    <row r="11" spans="1:26" ht="68.25" customHeight="1">
      <c r="A11" s="29" t="s">
        <v>73</v>
      </c>
      <c r="B11" s="23">
        <v>103</v>
      </c>
      <c r="C11" s="11">
        <v>127854.1</v>
      </c>
      <c r="D11" s="10">
        <v>132606.70000000001</v>
      </c>
      <c r="E11" s="9">
        <v>128625.3</v>
      </c>
      <c r="F11" s="9">
        <f t="shared" si="0"/>
        <v>100.60318753954702</v>
      </c>
      <c r="G11" s="35"/>
      <c r="H11" s="9">
        <f t="shared" si="1"/>
        <v>96.997587603039662</v>
      </c>
      <c r="I11" s="35"/>
      <c r="J11" s="1"/>
      <c r="K11" s="1"/>
      <c r="L11" s="1"/>
      <c r="M11" s="1"/>
      <c r="N11" s="1"/>
      <c r="O11" s="1"/>
      <c r="P11" s="1"/>
      <c r="Q11" s="1"/>
      <c r="R11" s="1"/>
      <c r="S11" s="1"/>
      <c r="T11" s="1"/>
      <c r="U11" s="1"/>
      <c r="V11" s="1"/>
      <c r="W11" s="1"/>
      <c r="X11" s="1"/>
      <c r="Y11" s="1"/>
      <c r="Z11" s="1"/>
    </row>
    <row r="12" spans="1:26" ht="87.75" customHeight="1">
      <c r="A12" s="29" t="s">
        <v>72</v>
      </c>
      <c r="B12" s="23">
        <v>104</v>
      </c>
      <c r="C12" s="11">
        <v>164330.6</v>
      </c>
      <c r="D12" s="10">
        <v>206917.5</v>
      </c>
      <c r="E12" s="9">
        <v>202324.8</v>
      </c>
      <c r="F12" s="9">
        <f t="shared" si="0"/>
        <v>123.12058740125089</v>
      </c>
      <c r="G12" s="37" t="s">
        <v>86</v>
      </c>
      <c r="H12" s="9">
        <f t="shared" si="1"/>
        <v>97.780419732502082</v>
      </c>
      <c r="I12" s="35"/>
      <c r="J12" s="1"/>
      <c r="K12" s="1"/>
      <c r="L12" s="1"/>
      <c r="M12" s="1"/>
      <c r="N12" s="1"/>
      <c r="O12" s="1"/>
      <c r="P12" s="1"/>
      <c r="Q12" s="1"/>
      <c r="R12" s="1"/>
      <c r="S12" s="1"/>
      <c r="T12" s="1"/>
      <c r="U12" s="1"/>
      <c r="V12" s="1"/>
      <c r="W12" s="1"/>
      <c r="X12" s="1"/>
      <c r="Y12" s="1"/>
      <c r="Z12" s="1"/>
    </row>
    <row r="13" spans="1:26" ht="35.25" customHeight="1">
      <c r="A13" s="29" t="s">
        <v>71</v>
      </c>
      <c r="B13" s="23">
        <v>105</v>
      </c>
      <c r="C13" s="11">
        <v>99252.3</v>
      </c>
      <c r="D13" s="10">
        <v>119768.9</v>
      </c>
      <c r="E13" s="9">
        <v>117644.9</v>
      </c>
      <c r="F13" s="9">
        <f t="shared" si="0"/>
        <v>118.53115746436103</v>
      </c>
      <c r="G13" s="37" t="s">
        <v>87</v>
      </c>
      <c r="H13" s="9">
        <f t="shared" si="1"/>
        <v>98.226584697696978</v>
      </c>
      <c r="I13" s="35"/>
      <c r="J13" s="1"/>
      <c r="K13" s="1"/>
      <c r="L13" s="1"/>
      <c r="M13" s="1"/>
      <c r="N13" s="1"/>
      <c r="O13" s="1"/>
      <c r="P13" s="1"/>
      <c r="Q13" s="1"/>
      <c r="R13" s="1"/>
      <c r="S13" s="1"/>
      <c r="T13" s="1"/>
      <c r="U13" s="1"/>
      <c r="V13" s="1"/>
      <c r="W13" s="1"/>
      <c r="X13" s="1"/>
      <c r="Y13" s="1"/>
      <c r="Z13" s="1"/>
    </row>
    <row r="14" spans="1:26" ht="91.5" customHeight="1">
      <c r="A14" s="29" t="s">
        <v>70</v>
      </c>
      <c r="B14" s="23">
        <v>106</v>
      </c>
      <c r="C14" s="11">
        <v>147221.9</v>
      </c>
      <c r="D14" s="10">
        <v>181676.7</v>
      </c>
      <c r="E14" s="9">
        <v>180089.8</v>
      </c>
      <c r="F14" s="9">
        <f t="shared" si="0"/>
        <v>122.32541490090809</v>
      </c>
      <c r="G14" s="37" t="s">
        <v>88</v>
      </c>
      <c r="H14" s="9">
        <f t="shared" si="1"/>
        <v>99.12652530566659</v>
      </c>
      <c r="I14" s="35"/>
      <c r="J14" s="1"/>
      <c r="K14" s="1"/>
      <c r="L14" s="1"/>
      <c r="M14" s="1"/>
      <c r="N14" s="1"/>
      <c r="O14" s="1"/>
      <c r="P14" s="1"/>
      <c r="Q14" s="1"/>
      <c r="R14" s="1"/>
      <c r="S14" s="1"/>
      <c r="T14" s="1"/>
      <c r="U14" s="1"/>
      <c r="V14" s="1"/>
      <c r="W14" s="1"/>
      <c r="X14" s="1"/>
      <c r="Y14" s="1"/>
      <c r="Z14" s="1"/>
    </row>
    <row r="15" spans="1:26" ht="102" customHeight="1">
      <c r="A15" s="29" t="s">
        <v>69</v>
      </c>
      <c r="B15" s="23">
        <v>107</v>
      </c>
      <c r="C15" s="11">
        <v>79838.2</v>
      </c>
      <c r="D15" s="10">
        <v>96346</v>
      </c>
      <c r="E15" s="9">
        <v>92433.2</v>
      </c>
      <c r="F15" s="9">
        <f t="shared" si="0"/>
        <v>115.77565626479556</v>
      </c>
      <c r="G15" s="38" t="s">
        <v>89</v>
      </c>
      <c r="H15" s="9">
        <f t="shared" si="1"/>
        <v>95.938803894297635</v>
      </c>
      <c r="I15" s="35"/>
      <c r="J15" s="1"/>
      <c r="K15" s="1"/>
      <c r="L15" s="1"/>
      <c r="M15" s="1"/>
      <c r="N15" s="1"/>
      <c r="O15" s="1"/>
      <c r="P15" s="1"/>
      <c r="Q15" s="1"/>
      <c r="R15" s="1"/>
      <c r="S15" s="1"/>
      <c r="T15" s="1"/>
      <c r="U15" s="1"/>
      <c r="V15" s="1"/>
      <c r="W15" s="1"/>
      <c r="X15" s="1"/>
      <c r="Y15" s="1"/>
      <c r="Z15" s="1"/>
    </row>
    <row r="16" spans="1:26">
      <c r="A16" s="29" t="s">
        <v>68</v>
      </c>
      <c r="B16" s="23">
        <v>111</v>
      </c>
      <c r="C16" s="11">
        <v>50000</v>
      </c>
      <c r="D16" s="10">
        <v>36953.9</v>
      </c>
      <c r="E16" s="9">
        <v>0</v>
      </c>
      <c r="F16" s="9">
        <f t="shared" si="0"/>
        <v>0</v>
      </c>
      <c r="G16" s="35"/>
      <c r="H16" s="9">
        <f t="shared" si="1"/>
        <v>0</v>
      </c>
      <c r="I16" s="35"/>
      <c r="J16" s="1"/>
      <c r="K16" s="1"/>
      <c r="L16" s="1"/>
      <c r="M16" s="1"/>
      <c r="N16" s="1"/>
      <c r="O16" s="1"/>
      <c r="P16" s="1"/>
      <c r="Q16" s="1"/>
      <c r="R16" s="1"/>
      <c r="S16" s="1"/>
      <c r="T16" s="1"/>
      <c r="U16" s="1"/>
      <c r="V16" s="1"/>
      <c r="W16" s="1"/>
      <c r="X16" s="1"/>
      <c r="Y16" s="1"/>
      <c r="Z16" s="1"/>
    </row>
    <row r="17" spans="1:26" ht="45">
      <c r="A17" s="29" t="s">
        <v>67</v>
      </c>
      <c r="B17" s="23">
        <v>112</v>
      </c>
      <c r="C17" s="11">
        <v>8680</v>
      </c>
      <c r="D17" s="10">
        <v>8995</v>
      </c>
      <c r="E17" s="9">
        <v>8995</v>
      </c>
      <c r="F17" s="9">
        <f t="shared" si="0"/>
        <v>103.62903225806453</v>
      </c>
      <c r="G17" s="35"/>
      <c r="H17" s="9">
        <f t="shared" si="1"/>
        <v>100</v>
      </c>
      <c r="I17" s="35"/>
      <c r="J17" s="1"/>
      <c r="K17" s="1"/>
      <c r="L17" s="1"/>
      <c r="M17" s="1"/>
      <c r="N17" s="1"/>
      <c r="O17" s="1"/>
      <c r="P17" s="1"/>
      <c r="Q17" s="1"/>
      <c r="R17" s="1"/>
      <c r="S17" s="1"/>
      <c r="T17" s="1"/>
      <c r="U17" s="1"/>
      <c r="V17" s="1"/>
      <c r="W17" s="1"/>
      <c r="X17" s="1"/>
      <c r="Y17" s="1"/>
      <c r="Z17" s="1"/>
    </row>
    <row r="18" spans="1:26" ht="203.25" customHeight="1">
      <c r="A18" s="20" t="s">
        <v>66</v>
      </c>
      <c r="B18" s="28">
        <v>113</v>
      </c>
      <c r="C18" s="19">
        <v>1339280.7</v>
      </c>
      <c r="D18" s="18">
        <v>1029684.5</v>
      </c>
      <c r="E18" s="17">
        <v>927989</v>
      </c>
      <c r="F18" s="17">
        <f t="shared" si="0"/>
        <v>69.290104755485544</v>
      </c>
      <c r="G18" s="37" t="s">
        <v>99</v>
      </c>
      <c r="H18" s="17">
        <f t="shared" si="1"/>
        <v>90.123625246374004</v>
      </c>
      <c r="I18" s="37" t="s">
        <v>99</v>
      </c>
      <c r="J18" s="1"/>
      <c r="K18" s="1"/>
      <c r="L18" s="1"/>
      <c r="M18" s="1"/>
      <c r="N18" s="1"/>
      <c r="O18" s="1"/>
      <c r="P18" s="1"/>
      <c r="Q18" s="1"/>
      <c r="R18" s="1"/>
      <c r="S18" s="1"/>
      <c r="T18" s="1"/>
      <c r="U18" s="1"/>
      <c r="V18" s="1"/>
      <c r="W18" s="1"/>
      <c r="X18" s="1"/>
      <c r="Y18" s="1"/>
      <c r="Z18" s="1"/>
    </row>
    <row r="19" spans="1:26" ht="22.5">
      <c r="A19" s="26" t="s">
        <v>65</v>
      </c>
      <c r="B19" s="27">
        <v>200</v>
      </c>
      <c r="C19" s="16">
        <v>29702.400000000001</v>
      </c>
      <c r="D19" s="5">
        <v>29717.8</v>
      </c>
      <c r="E19" s="25">
        <v>27458</v>
      </c>
      <c r="F19" s="25">
        <f t="shared" si="0"/>
        <v>92.443708252531778</v>
      </c>
      <c r="G19" s="35"/>
      <c r="H19" s="25">
        <f t="shared" si="1"/>
        <v>92.395803188661347</v>
      </c>
      <c r="I19" s="35"/>
      <c r="J19" s="1"/>
      <c r="K19" s="1"/>
      <c r="L19" s="1"/>
      <c r="M19" s="1"/>
      <c r="N19" s="1"/>
      <c r="O19" s="1"/>
      <c r="P19" s="1"/>
      <c r="Q19" s="1"/>
      <c r="R19" s="1"/>
      <c r="S19" s="1"/>
      <c r="T19" s="1"/>
      <c r="U19" s="1"/>
      <c r="V19" s="1"/>
      <c r="W19" s="1"/>
      <c r="X19" s="1"/>
      <c r="Y19" s="1"/>
      <c r="Z19" s="1"/>
    </row>
    <row r="20" spans="1:26" ht="22.5">
      <c r="A20" s="15" t="s">
        <v>64</v>
      </c>
      <c r="B20" s="24">
        <v>203</v>
      </c>
      <c r="C20" s="14">
        <v>17059.400000000001</v>
      </c>
      <c r="D20" s="13">
        <v>17059.400000000001</v>
      </c>
      <c r="E20" s="12">
        <v>17053.5</v>
      </c>
      <c r="F20" s="12">
        <f t="shared" si="0"/>
        <v>99.965414961839215</v>
      </c>
      <c r="G20" s="35"/>
      <c r="H20" s="12">
        <f t="shared" si="1"/>
        <v>99.965414961839215</v>
      </c>
      <c r="I20" s="35"/>
      <c r="J20" s="1"/>
      <c r="K20" s="1"/>
      <c r="L20" s="1"/>
      <c r="M20" s="1"/>
      <c r="N20" s="1"/>
      <c r="O20" s="1"/>
      <c r="P20" s="1"/>
      <c r="Q20" s="1"/>
      <c r="R20" s="1"/>
      <c r="S20" s="1"/>
      <c r="T20" s="1"/>
      <c r="U20" s="1"/>
      <c r="V20" s="1"/>
      <c r="W20" s="1"/>
      <c r="X20" s="1"/>
      <c r="Y20" s="1"/>
      <c r="Z20" s="1"/>
    </row>
    <row r="21" spans="1:26" ht="45" customHeight="1">
      <c r="A21" s="20" t="s">
        <v>63</v>
      </c>
      <c r="B21" s="28">
        <v>204</v>
      </c>
      <c r="C21" s="19">
        <v>12643</v>
      </c>
      <c r="D21" s="18">
        <v>12658.4</v>
      </c>
      <c r="E21" s="17">
        <v>10404.5</v>
      </c>
      <c r="F21" s="17">
        <f t="shared" si="0"/>
        <v>82.294550344063907</v>
      </c>
      <c r="G21" s="40" t="s">
        <v>100</v>
      </c>
      <c r="H21" s="17">
        <f t="shared" si="1"/>
        <v>82.19443215572268</v>
      </c>
      <c r="I21" s="40" t="s">
        <v>100</v>
      </c>
      <c r="J21" s="1"/>
      <c r="K21" s="1"/>
      <c r="L21" s="1"/>
      <c r="M21" s="1"/>
      <c r="N21" s="1"/>
      <c r="O21" s="1"/>
      <c r="P21" s="1"/>
      <c r="Q21" s="1"/>
      <c r="R21" s="1"/>
      <c r="S21" s="1"/>
      <c r="T21" s="1"/>
      <c r="U21" s="1"/>
      <c r="V21" s="1"/>
      <c r="W21" s="1"/>
      <c r="X21" s="1"/>
      <c r="Y21" s="1"/>
      <c r="Z21" s="1"/>
    </row>
    <row r="22" spans="1:26" ht="45">
      <c r="A22" s="26" t="s">
        <v>62</v>
      </c>
      <c r="B22" s="27">
        <v>300</v>
      </c>
      <c r="C22" s="16">
        <v>271913.7</v>
      </c>
      <c r="D22" s="5">
        <v>343222.7</v>
      </c>
      <c r="E22" s="25">
        <v>329867.5</v>
      </c>
      <c r="F22" s="25">
        <f t="shared" si="0"/>
        <v>121.31330639096154</v>
      </c>
      <c r="G22" s="35"/>
      <c r="H22" s="25">
        <f t="shared" si="1"/>
        <v>96.108882075690218</v>
      </c>
      <c r="I22" s="35"/>
      <c r="J22" s="1"/>
      <c r="K22" s="1"/>
      <c r="L22" s="1"/>
      <c r="M22" s="1"/>
      <c r="N22" s="1"/>
      <c r="O22" s="1"/>
      <c r="P22" s="1"/>
      <c r="Q22" s="1"/>
      <c r="R22" s="1"/>
      <c r="S22" s="1"/>
      <c r="T22" s="1"/>
      <c r="U22" s="1"/>
      <c r="V22" s="1"/>
      <c r="W22" s="1"/>
      <c r="X22" s="1"/>
      <c r="Y22" s="1"/>
      <c r="Z22" s="1"/>
    </row>
    <row r="23" spans="1:26" ht="111.75" customHeight="1">
      <c r="A23" s="15" t="s">
        <v>61</v>
      </c>
      <c r="B23" s="24">
        <v>309</v>
      </c>
      <c r="C23" s="14">
        <v>29585</v>
      </c>
      <c r="D23" s="13">
        <v>37867.9</v>
      </c>
      <c r="E23" s="12">
        <v>33781.300000000003</v>
      </c>
      <c r="F23" s="12">
        <f t="shared" si="0"/>
        <v>114.18387696467806</v>
      </c>
      <c r="G23" s="37" t="s">
        <v>101</v>
      </c>
      <c r="H23" s="12">
        <f t="shared" si="1"/>
        <v>89.208274026286119</v>
      </c>
      <c r="I23" s="37" t="s">
        <v>93</v>
      </c>
      <c r="J23" s="1"/>
      <c r="K23" s="1"/>
      <c r="L23" s="1"/>
      <c r="M23" s="1"/>
      <c r="N23" s="1"/>
      <c r="O23" s="1"/>
      <c r="P23" s="1"/>
      <c r="Q23" s="1"/>
      <c r="R23" s="1"/>
      <c r="S23" s="1"/>
      <c r="T23" s="1"/>
      <c r="U23" s="1"/>
      <c r="V23" s="1"/>
      <c r="W23" s="1"/>
      <c r="X23" s="1"/>
      <c r="Y23" s="1"/>
      <c r="Z23" s="1"/>
    </row>
    <row r="24" spans="1:26" ht="109.5" customHeight="1">
      <c r="A24" s="29" t="s">
        <v>60</v>
      </c>
      <c r="B24" s="23">
        <v>310</v>
      </c>
      <c r="C24" s="11">
        <v>240218.7</v>
      </c>
      <c r="D24" s="10">
        <v>302244.8</v>
      </c>
      <c r="E24" s="9">
        <v>294793.3</v>
      </c>
      <c r="F24" s="9">
        <f t="shared" si="0"/>
        <v>122.71871423831699</v>
      </c>
      <c r="G24" s="37" t="s">
        <v>94</v>
      </c>
      <c r="H24" s="9">
        <f t="shared" si="1"/>
        <v>97.534614325870947</v>
      </c>
      <c r="I24" s="35"/>
      <c r="J24" s="1"/>
      <c r="K24" s="1"/>
      <c r="L24" s="1"/>
      <c r="M24" s="1"/>
      <c r="N24" s="1"/>
      <c r="O24" s="1"/>
      <c r="P24" s="1"/>
      <c r="Q24" s="1"/>
      <c r="R24" s="1"/>
      <c r="S24" s="1"/>
      <c r="T24" s="1"/>
      <c r="U24" s="1"/>
      <c r="V24" s="1"/>
      <c r="W24" s="1"/>
      <c r="X24" s="1"/>
      <c r="Y24" s="1"/>
      <c r="Z24" s="1"/>
    </row>
    <row r="25" spans="1:26" ht="180" customHeight="1">
      <c r="A25" s="29" t="s">
        <v>59</v>
      </c>
      <c r="B25" s="23">
        <v>311</v>
      </c>
      <c r="C25" s="11">
        <v>2000</v>
      </c>
      <c r="D25" s="10">
        <v>2000</v>
      </c>
      <c r="E25" s="9">
        <v>1292.9000000000001</v>
      </c>
      <c r="F25" s="9">
        <f t="shared" si="0"/>
        <v>64.64500000000001</v>
      </c>
      <c r="G25" s="37" t="s">
        <v>102</v>
      </c>
      <c r="H25" s="9">
        <f t="shared" si="1"/>
        <v>64.64500000000001</v>
      </c>
      <c r="I25" s="37" t="s">
        <v>103</v>
      </c>
      <c r="J25" s="1"/>
      <c r="K25" s="1"/>
      <c r="L25" s="1"/>
      <c r="M25" s="1"/>
      <c r="N25" s="1"/>
      <c r="O25" s="1"/>
      <c r="P25" s="1"/>
      <c r="Q25" s="1"/>
      <c r="R25" s="1"/>
      <c r="S25" s="1"/>
      <c r="T25" s="1"/>
      <c r="U25" s="1"/>
      <c r="V25" s="1"/>
      <c r="W25" s="1"/>
      <c r="X25" s="1"/>
      <c r="Y25" s="1"/>
      <c r="Z25" s="1"/>
    </row>
    <row r="26" spans="1:26" ht="91.5" customHeight="1">
      <c r="A26" s="29" t="s">
        <v>58</v>
      </c>
      <c r="B26" s="23">
        <v>314</v>
      </c>
      <c r="C26" s="11">
        <v>110</v>
      </c>
      <c r="D26" s="10">
        <v>1110</v>
      </c>
      <c r="E26" s="9">
        <v>0</v>
      </c>
      <c r="F26" s="9">
        <f t="shared" si="0"/>
        <v>0</v>
      </c>
      <c r="G26" s="37" t="s">
        <v>104</v>
      </c>
      <c r="H26" s="9">
        <f t="shared" si="1"/>
        <v>0</v>
      </c>
      <c r="I26" s="37" t="s">
        <v>104</v>
      </c>
      <c r="J26" s="1"/>
      <c r="K26" s="1"/>
      <c r="L26" s="1"/>
      <c r="M26" s="1"/>
      <c r="N26" s="1"/>
      <c r="O26" s="1"/>
      <c r="P26" s="1"/>
      <c r="Q26" s="1"/>
      <c r="R26" s="1"/>
      <c r="S26" s="1"/>
      <c r="T26" s="1"/>
      <c r="U26" s="1"/>
      <c r="V26" s="1"/>
      <c r="W26" s="1"/>
      <c r="X26" s="1"/>
      <c r="Y26" s="1"/>
      <c r="Z26" s="1"/>
    </row>
    <row r="27" spans="1:26" ht="22.5">
      <c r="A27" s="26" t="s">
        <v>57</v>
      </c>
      <c r="B27" s="27">
        <v>400</v>
      </c>
      <c r="C27" s="16">
        <v>12484015.300000001</v>
      </c>
      <c r="D27" s="5">
        <v>16806281.100000001</v>
      </c>
      <c r="E27" s="25">
        <v>16118445.9</v>
      </c>
      <c r="F27" s="25">
        <f t="shared" si="0"/>
        <v>129.11267338802443</v>
      </c>
      <c r="G27" s="35"/>
      <c r="H27" s="25">
        <f t="shared" si="1"/>
        <v>95.90727302544046</v>
      </c>
      <c r="I27" s="35"/>
      <c r="J27" s="1"/>
      <c r="K27" s="1"/>
      <c r="L27" s="1"/>
      <c r="M27" s="1"/>
      <c r="N27" s="1"/>
      <c r="O27" s="1"/>
      <c r="P27" s="1"/>
      <c r="Q27" s="1"/>
      <c r="R27" s="1"/>
      <c r="S27" s="1"/>
      <c r="T27" s="1"/>
      <c r="U27" s="1"/>
      <c r="V27" s="1"/>
      <c r="W27" s="1"/>
      <c r="X27" s="1"/>
      <c r="Y27" s="1"/>
      <c r="Z27" s="1"/>
    </row>
    <row r="28" spans="1:26" ht="120.75" customHeight="1">
      <c r="A28" s="15" t="s">
        <v>56</v>
      </c>
      <c r="B28" s="24">
        <v>401</v>
      </c>
      <c r="C28" s="14">
        <v>370375.6</v>
      </c>
      <c r="D28" s="13">
        <v>440515</v>
      </c>
      <c r="E28" s="12">
        <v>433362.7</v>
      </c>
      <c r="F28" s="12">
        <f t="shared" si="0"/>
        <v>117.0062768713706</v>
      </c>
      <c r="G28" s="37" t="s">
        <v>105</v>
      </c>
      <c r="H28" s="12">
        <f t="shared" si="1"/>
        <v>98.376377648888237</v>
      </c>
      <c r="I28" s="35"/>
      <c r="J28" s="1"/>
      <c r="K28" s="1"/>
      <c r="L28" s="1"/>
      <c r="M28" s="1"/>
      <c r="N28" s="1"/>
      <c r="O28" s="1"/>
      <c r="P28" s="1"/>
      <c r="Q28" s="1"/>
      <c r="R28" s="1"/>
      <c r="S28" s="1"/>
      <c r="T28" s="1"/>
      <c r="U28" s="1"/>
      <c r="V28" s="1"/>
      <c r="W28" s="1"/>
      <c r="X28" s="1"/>
      <c r="Y28" s="1"/>
      <c r="Z28" s="1"/>
    </row>
    <row r="29" spans="1:26" ht="234" customHeight="1">
      <c r="A29" s="29" t="s">
        <v>55</v>
      </c>
      <c r="B29" s="23">
        <v>405</v>
      </c>
      <c r="C29" s="11">
        <v>765838.2</v>
      </c>
      <c r="D29" s="10">
        <v>960555.6</v>
      </c>
      <c r="E29" s="9">
        <v>953074.7</v>
      </c>
      <c r="F29" s="9">
        <f t="shared" si="0"/>
        <v>124.44857151288615</v>
      </c>
      <c r="G29" s="37" t="s">
        <v>95</v>
      </c>
      <c r="H29" s="9">
        <f t="shared" si="1"/>
        <v>99.221190319435962</v>
      </c>
      <c r="I29" s="35"/>
      <c r="J29" s="1"/>
      <c r="K29" s="1"/>
      <c r="L29" s="1"/>
      <c r="M29" s="1"/>
      <c r="N29" s="1"/>
      <c r="O29" s="1"/>
      <c r="P29" s="1"/>
      <c r="Q29" s="1"/>
      <c r="R29" s="1"/>
      <c r="S29" s="1"/>
      <c r="T29" s="1"/>
      <c r="U29" s="1"/>
      <c r="V29" s="1"/>
      <c r="W29" s="1"/>
      <c r="X29" s="1"/>
      <c r="Y29" s="1"/>
      <c r="Z29" s="1"/>
    </row>
    <row r="30" spans="1:26">
      <c r="A30" s="29" t="s">
        <v>54</v>
      </c>
      <c r="B30" s="23">
        <v>406</v>
      </c>
      <c r="C30" s="11">
        <v>67672</v>
      </c>
      <c r="D30" s="10">
        <v>67670.600000000006</v>
      </c>
      <c r="E30" s="9">
        <v>65830.7</v>
      </c>
      <c r="F30" s="9">
        <f t="shared" si="0"/>
        <v>97.279081451708237</v>
      </c>
      <c r="G30" s="35"/>
      <c r="H30" s="9">
        <f t="shared" si="1"/>
        <v>97.281094005373063</v>
      </c>
      <c r="I30" s="35"/>
      <c r="J30" s="1"/>
      <c r="K30" s="1"/>
      <c r="L30" s="1"/>
      <c r="M30" s="1"/>
      <c r="N30" s="1"/>
      <c r="O30" s="1"/>
      <c r="P30" s="1"/>
      <c r="Q30" s="1"/>
      <c r="R30" s="1"/>
      <c r="S30" s="1"/>
      <c r="T30" s="1"/>
      <c r="U30" s="1"/>
      <c r="V30" s="1"/>
      <c r="W30" s="1"/>
      <c r="X30" s="1"/>
      <c r="Y30" s="1"/>
      <c r="Z30" s="1"/>
    </row>
    <row r="31" spans="1:26">
      <c r="A31" s="29" t="s">
        <v>53</v>
      </c>
      <c r="B31" s="23">
        <v>407</v>
      </c>
      <c r="C31" s="11">
        <v>446110.7</v>
      </c>
      <c r="D31" s="10">
        <v>452786.4</v>
      </c>
      <c r="E31" s="9">
        <v>450844.3</v>
      </c>
      <c r="F31" s="9">
        <f t="shared" si="0"/>
        <v>101.06108192428471</v>
      </c>
      <c r="G31" s="41"/>
      <c r="H31" s="9">
        <f t="shared" si="1"/>
        <v>99.571078106586228</v>
      </c>
      <c r="I31" s="35"/>
      <c r="J31" s="1"/>
      <c r="K31" s="1"/>
      <c r="L31" s="1"/>
      <c r="M31" s="1"/>
      <c r="N31" s="1"/>
      <c r="O31" s="1"/>
      <c r="P31" s="1"/>
      <c r="Q31" s="1"/>
      <c r="R31" s="1"/>
      <c r="S31" s="1"/>
      <c r="T31" s="1"/>
      <c r="U31" s="1"/>
      <c r="V31" s="1"/>
      <c r="W31" s="1"/>
      <c r="X31" s="1"/>
      <c r="Y31" s="1"/>
      <c r="Z31" s="1"/>
    </row>
    <row r="32" spans="1:26" ht="181.5" customHeight="1">
      <c r="A32" s="29" t="s">
        <v>52</v>
      </c>
      <c r="B32" s="23">
        <v>408</v>
      </c>
      <c r="C32" s="11">
        <v>533333.80000000005</v>
      </c>
      <c r="D32" s="10">
        <v>2496682.5</v>
      </c>
      <c r="E32" s="9">
        <v>2065042.7</v>
      </c>
      <c r="F32" s="9">
        <f t="shared" si="0"/>
        <v>387.19516745422845</v>
      </c>
      <c r="G32" s="38" t="s">
        <v>106</v>
      </c>
      <c r="H32" s="9">
        <f t="shared" si="1"/>
        <v>82.711466115535316</v>
      </c>
      <c r="I32" s="38" t="s">
        <v>107</v>
      </c>
      <c r="J32" s="1"/>
      <c r="K32" s="1"/>
      <c r="L32" s="1"/>
      <c r="M32" s="1"/>
      <c r="N32" s="1"/>
      <c r="O32" s="1"/>
      <c r="P32" s="1"/>
      <c r="Q32" s="1"/>
      <c r="R32" s="1"/>
      <c r="S32" s="1"/>
      <c r="T32" s="1"/>
      <c r="U32" s="1"/>
      <c r="V32" s="1"/>
      <c r="W32" s="1"/>
      <c r="X32" s="1"/>
      <c r="Y32" s="1"/>
      <c r="Z32" s="1"/>
    </row>
    <row r="33" spans="1:26" ht="33.75">
      <c r="A33" s="29" t="s">
        <v>51</v>
      </c>
      <c r="B33" s="23">
        <v>409</v>
      </c>
      <c r="C33" s="11">
        <v>9729368.3000000007</v>
      </c>
      <c r="D33" s="10">
        <v>11604538.1</v>
      </c>
      <c r="E33" s="9">
        <v>11366240.4</v>
      </c>
      <c r="F33" s="9">
        <f t="shared" si="0"/>
        <v>116.82403265585084</v>
      </c>
      <c r="G33" s="37" t="s">
        <v>96</v>
      </c>
      <c r="H33" s="9">
        <f t="shared" si="1"/>
        <v>97.946512838800544</v>
      </c>
      <c r="I33" s="35"/>
      <c r="J33" s="1"/>
      <c r="K33" s="1"/>
      <c r="L33" s="1"/>
      <c r="M33" s="1"/>
      <c r="N33" s="1"/>
      <c r="O33" s="1"/>
      <c r="P33" s="1"/>
      <c r="Q33" s="1"/>
      <c r="R33" s="1"/>
      <c r="S33" s="1"/>
      <c r="T33" s="1"/>
      <c r="U33" s="1"/>
      <c r="V33" s="1"/>
      <c r="W33" s="1"/>
      <c r="X33" s="1"/>
      <c r="Y33" s="1"/>
      <c r="Z33" s="1"/>
    </row>
    <row r="34" spans="1:26" ht="191.25" customHeight="1">
      <c r="A34" s="29" t="s">
        <v>50</v>
      </c>
      <c r="B34" s="23">
        <v>410</v>
      </c>
      <c r="C34" s="11">
        <v>90938</v>
      </c>
      <c r="D34" s="10">
        <v>144415.20000000001</v>
      </c>
      <c r="E34" s="9">
        <v>142413.20000000001</v>
      </c>
      <c r="F34" s="9">
        <f t="shared" si="0"/>
        <v>156.6047196991357</v>
      </c>
      <c r="G34" s="37" t="s">
        <v>108</v>
      </c>
      <c r="H34" s="9">
        <f t="shared" si="1"/>
        <v>98.613719331483111</v>
      </c>
      <c r="I34" s="35"/>
      <c r="J34" s="1"/>
      <c r="K34" s="1"/>
      <c r="L34" s="1"/>
      <c r="M34" s="1"/>
      <c r="N34" s="1"/>
      <c r="O34" s="1"/>
      <c r="P34" s="1"/>
      <c r="Q34" s="1"/>
      <c r="R34" s="1"/>
      <c r="S34" s="1"/>
      <c r="T34" s="1"/>
      <c r="U34" s="1"/>
      <c r="V34" s="1"/>
      <c r="W34" s="1"/>
      <c r="X34" s="1"/>
      <c r="Y34" s="1"/>
      <c r="Z34" s="1"/>
    </row>
    <row r="35" spans="1:26" ht="229.5" customHeight="1">
      <c r="A35" s="20" t="s">
        <v>49</v>
      </c>
      <c r="B35" s="28">
        <v>412</v>
      </c>
      <c r="C35" s="19">
        <v>480378.7</v>
      </c>
      <c r="D35" s="18">
        <v>639117.69999999995</v>
      </c>
      <c r="E35" s="17">
        <v>641637.19999999995</v>
      </c>
      <c r="F35" s="17">
        <f t="shared" si="0"/>
        <v>133.56903626243209</v>
      </c>
      <c r="G35" s="37" t="s">
        <v>109</v>
      </c>
      <c r="H35" s="17">
        <f t="shared" si="1"/>
        <v>100.39421533780084</v>
      </c>
      <c r="I35" s="35"/>
      <c r="J35" s="1"/>
      <c r="K35" s="1"/>
      <c r="L35" s="1"/>
      <c r="M35" s="1"/>
      <c r="N35" s="1"/>
      <c r="O35" s="1"/>
      <c r="P35" s="1"/>
      <c r="Q35" s="1"/>
      <c r="R35" s="1"/>
      <c r="S35" s="1"/>
      <c r="T35" s="1"/>
      <c r="U35" s="1"/>
      <c r="V35" s="1"/>
      <c r="W35" s="1"/>
      <c r="X35" s="1"/>
      <c r="Y35" s="1"/>
      <c r="Z35" s="1"/>
    </row>
    <row r="36" spans="1:26" ht="33.75">
      <c r="A36" s="26" t="s">
        <v>48</v>
      </c>
      <c r="B36" s="27">
        <v>500</v>
      </c>
      <c r="C36" s="16">
        <v>1635727.4</v>
      </c>
      <c r="D36" s="5">
        <v>4087681.9</v>
      </c>
      <c r="E36" s="25">
        <v>3676730.1</v>
      </c>
      <c r="F36" s="25">
        <f t="shared" si="0"/>
        <v>224.77645725076195</v>
      </c>
      <c r="G36" s="35"/>
      <c r="H36" s="25">
        <f t="shared" si="1"/>
        <v>89.946580725863228</v>
      </c>
      <c r="I36" s="35"/>
      <c r="J36" s="1"/>
      <c r="K36" s="1"/>
      <c r="L36" s="1"/>
      <c r="M36" s="1"/>
      <c r="N36" s="1"/>
      <c r="O36" s="1"/>
      <c r="P36" s="1"/>
      <c r="Q36" s="1"/>
      <c r="R36" s="1"/>
      <c r="S36" s="1"/>
      <c r="T36" s="1"/>
      <c r="U36" s="1"/>
      <c r="V36" s="1"/>
      <c r="W36" s="1"/>
      <c r="X36" s="1"/>
      <c r="Y36" s="1"/>
      <c r="Z36" s="1"/>
    </row>
    <row r="37" spans="1:26" ht="89.25" customHeight="1">
      <c r="A37" s="15" t="s">
        <v>47</v>
      </c>
      <c r="B37" s="24">
        <v>501</v>
      </c>
      <c r="C37" s="14">
        <v>520770.7</v>
      </c>
      <c r="D37" s="13">
        <v>815978.3</v>
      </c>
      <c r="E37" s="12">
        <v>561780.9</v>
      </c>
      <c r="F37" s="12">
        <f t="shared" si="0"/>
        <v>107.87490540462434</v>
      </c>
      <c r="G37" s="38" t="s">
        <v>110</v>
      </c>
      <c r="H37" s="12">
        <f t="shared" si="1"/>
        <v>68.847529401210792</v>
      </c>
      <c r="I37" s="38" t="s">
        <v>111</v>
      </c>
      <c r="J37" s="1"/>
      <c r="K37" s="1"/>
      <c r="L37" s="1"/>
      <c r="M37" s="1"/>
      <c r="N37" s="1"/>
      <c r="O37" s="1"/>
      <c r="P37" s="1"/>
      <c r="Q37" s="1"/>
      <c r="R37" s="1"/>
      <c r="S37" s="1"/>
      <c r="T37" s="1"/>
      <c r="U37" s="1"/>
      <c r="V37" s="1"/>
      <c r="W37" s="1"/>
      <c r="X37" s="1"/>
      <c r="Y37" s="1"/>
      <c r="Z37" s="1"/>
    </row>
    <row r="38" spans="1:26" ht="183" customHeight="1">
      <c r="A38" s="29" t="s">
        <v>46</v>
      </c>
      <c r="B38" s="23">
        <v>502</v>
      </c>
      <c r="C38" s="11">
        <v>58507</v>
      </c>
      <c r="D38" s="10">
        <v>284991</v>
      </c>
      <c r="E38" s="9">
        <v>269738.59999999998</v>
      </c>
      <c r="F38" s="9">
        <f t="shared" si="0"/>
        <v>461.0364571760644</v>
      </c>
      <c r="G38" s="38" t="s">
        <v>112</v>
      </c>
      <c r="H38" s="9">
        <f t="shared" si="1"/>
        <v>94.648111694755272</v>
      </c>
      <c r="I38" s="38" t="s">
        <v>97</v>
      </c>
      <c r="J38" s="1"/>
      <c r="K38" s="1"/>
      <c r="L38" s="1"/>
      <c r="M38" s="1"/>
      <c r="N38" s="1"/>
      <c r="O38" s="1"/>
      <c r="P38" s="1"/>
      <c r="Q38" s="1"/>
      <c r="R38" s="1"/>
      <c r="S38" s="1"/>
      <c r="T38" s="1"/>
      <c r="U38" s="1"/>
      <c r="V38" s="1"/>
      <c r="W38" s="1"/>
      <c r="X38" s="1"/>
      <c r="Y38" s="1"/>
      <c r="Z38" s="1"/>
    </row>
    <row r="39" spans="1:26">
      <c r="A39" s="29" t="s">
        <v>45</v>
      </c>
      <c r="B39" s="23">
        <v>503</v>
      </c>
      <c r="C39" s="11">
        <v>193167.8</v>
      </c>
      <c r="D39" s="10">
        <v>193167.8</v>
      </c>
      <c r="E39" s="9">
        <v>193166.7</v>
      </c>
      <c r="F39" s="9">
        <f t="shared" si="0"/>
        <v>99.999430546913118</v>
      </c>
      <c r="G39" s="35"/>
      <c r="H39" s="9">
        <f t="shared" si="1"/>
        <v>99.999430546913118</v>
      </c>
      <c r="I39" s="35"/>
      <c r="J39" s="1"/>
      <c r="K39" s="1"/>
      <c r="L39" s="1"/>
      <c r="M39" s="1"/>
      <c r="N39" s="1"/>
      <c r="O39" s="1"/>
      <c r="P39" s="1"/>
      <c r="Q39" s="1"/>
      <c r="R39" s="1"/>
      <c r="S39" s="1"/>
      <c r="T39" s="1"/>
      <c r="U39" s="1"/>
      <c r="V39" s="1"/>
      <c r="W39" s="1"/>
      <c r="X39" s="1"/>
      <c r="Y39" s="1"/>
      <c r="Z39" s="1"/>
    </row>
    <row r="40" spans="1:26" ht="237.75" customHeight="1">
      <c r="A40" s="20" t="s">
        <v>44</v>
      </c>
      <c r="B40" s="28">
        <v>505</v>
      </c>
      <c r="C40" s="19">
        <v>863281.9</v>
      </c>
      <c r="D40" s="18">
        <v>2793544.8</v>
      </c>
      <c r="E40" s="17">
        <v>2652043.9</v>
      </c>
      <c r="F40" s="17">
        <f t="shared" si="0"/>
        <v>307.20485394168458</v>
      </c>
      <c r="G40" s="38" t="s">
        <v>114</v>
      </c>
      <c r="H40" s="17">
        <f t="shared" si="1"/>
        <v>94.934718784534979</v>
      </c>
      <c r="I40" s="38" t="s">
        <v>113</v>
      </c>
      <c r="J40" s="1"/>
      <c r="K40" s="1"/>
      <c r="L40" s="1"/>
      <c r="M40" s="1"/>
      <c r="N40" s="1"/>
      <c r="O40" s="1"/>
      <c r="P40" s="1"/>
      <c r="Q40" s="1"/>
      <c r="R40" s="1"/>
      <c r="S40" s="1"/>
      <c r="T40" s="1"/>
      <c r="U40" s="1"/>
      <c r="V40" s="1"/>
      <c r="W40" s="1"/>
      <c r="X40" s="1"/>
      <c r="Y40" s="1"/>
      <c r="Z40" s="1"/>
    </row>
    <row r="41" spans="1:26" ht="22.5">
      <c r="A41" s="26" t="s">
        <v>43</v>
      </c>
      <c r="B41" s="27">
        <v>600</v>
      </c>
      <c r="C41" s="16">
        <v>82659.899999999994</v>
      </c>
      <c r="D41" s="5">
        <v>93706.7</v>
      </c>
      <c r="E41" s="25">
        <v>92494.8</v>
      </c>
      <c r="F41" s="25">
        <f t="shared" si="0"/>
        <v>111.89803036296924</v>
      </c>
      <c r="G41" s="35"/>
      <c r="H41" s="25">
        <f t="shared" si="1"/>
        <v>98.706709338819962</v>
      </c>
      <c r="I41" s="35"/>
      <c r="J41" s="1"/>
      <c r="K41" s="1"/>
      <c r="L41" s="1"/>
      <c r="M41" s="1"/>
      <c r="N41" s="1"/>
      <c r="O41" s="1"/>
      <c r="P41" s="1"/>
      <c r="Q41" s="1"/>
      <c r="R41" s="1"/>
      <c r="S41" s="1"/>
      <c r="T41" s="1"/>
      <c r="U41" s="1"/>
      <c r="V41" s="1"/>
      <c r="W41" s="1"/>
      <c r="X41" s="1"/>
      <c r="Y41" s="1"/>
      <c r="Z41" s="1"/>
    </row>
    <row r="42" spans="1:26" ht="39.75" customHeight="1">
      <c r="A42" s="15" t="s">
        <v>42</v>
      </c>
      <c r="B42" s="24">
        <v>603</v>
      </c>
      <c r="C42" s="14">
        <v>32712.799999999999</v>
      </c>
      <c r="D42" s="13">
        <v>34071.4</v>
      </c>
      <c r="E42" s="12">
        <v>33526.199999999997</v>
      </c>
      <c r="F42" s="12">
        <f t="shared" si="0"/>
        <v>102.48648846934532</v>
      </c>
      <c r="G42" s="35"/>
      <c r="H42" s="12">
        <f t="shared" si="1"/>
        <v>98.399830943254457</v>
      </c>
      <c r="I42" s="35"/>
      <c r="J42" s="1"/>
      <c r="K42" s="1"/>
      <c r="L42" s="1"/>
      <c r="M42" s="1"/>
      <c r="N42" s="1"/>
      <c r="O42" s="1"/>
      <c r="P42" s="1"/>
      <c r="Q42" s="1"/>
      <c r="R42" s="1"/>
      <c r="S42" s="1"/>
      <c r="T42" s="1"/>
      <c r="U42" s="1"/>
      <c r="V42" s="1"/>
      <c r="W42" s="1"/>
      <c r="X42" s="1"/>
      <c r="Y42" s="1"/>
      <c r="Z42" s="1"/>
    </row>
    <row r="43" spans="1:26" ht="38.25" customHeight="1">
      <c r="A43" s="29" t="s">
        <v>41</v>
      </c>
      <c r="B43" s="23">
        <v>604</v>
      </c>
      <c r="C43" s="11">
        <v>74.8</v>
      </c>
      <c r="D43" s="10">
        <v>0</v>
      </c>
      <c r="E43" s="9">
        <v>0</v>
      </c>
      <c r="F43" s="9">
        <f t="shared" si="0"/>
        <v>0</v>
      </c>
      <c r="G43" s="35"/>
      <c r="H43" s="9"/>
      <c r="I43" s="35"/>
      <c r="J43" s="1"/>
      <c r="K43" s="1"/>
      <c r="L43" s="1"/>
      <c r="M43" s="1"/>
      <c r="N43" s="1"/>
      <c r="O43" s="1"/>
      <c r="P43" s="1"/>
      <c r="Q43" s="1"/>
      <c r="R43" s="1"/>
      <c r="S43" s="1"/>
      <c r="T43" s="1"/>
      <c r="U43" s="1"/>
      <c r="V43" s="1"/>
      <c r="W43" s="1"/>
      <c r="X43" s="1"/>
      <c r="Y43" s="1"/>
      <c r="Z43" s="1"/>
    </row>
    <row r="44" spans="1:26" ht="80.25" customHeight="1">
      <c r="A44" s="29" t="s">
        <v>40</v>
      </c>
      <c r="B44" s="23">
        <v>605</v>
      </c>
      <c r="C44" s="11">
        <v>49872.3</v>
      </c>
      <c r="D44" s="10">
        <v>59635.3</v>
      </c>
      <c r="E44" s="9">
        <v>58968.6</v>
      </c>
      <c r="F44" s="9">
        <f t="shared" si="0"/>
        <v>118.23918287305777</v>
      </c>
      <c r="G44" s="38" t="s">
        <v>90</v>
      </c>
      <c r="H44" s="9">
        <f t="shared" si="1"/>
        <v>98.882037987567756</v>
      </c>
      <c r="I44" s="35"/>
      <c r="J44" s="1"/>
      <c r="K44" s="1"/>
      <c r="L44" s="1"/>
      <c r="M44" s="1"/>
      <c r="N44" s="1"/>
      <c r="O44" s="1"/>
      <c r="P44" s="1"/>
      <c r="Q44" s="1"/>
      <c r="R44" s="1"/>
      <c r="S44" s="1"/>
      <c r="T44" s="1"/>
      <c r="U44" s="1"/>
      <c r="V44" s="1"/>
      <c r="W44" s="1"/>
      <c r="X44" s="1"/>
      <c r="Y44" s="1"/>
      <c r="Z44" s="1"/>
    </row>
    <row r="45" spans="1:26">
      <c r="A45" s="26" t="s">
        <v>39</v>
      </c>
      <c r="B45" s="27">
        <v>700</v>
      </c>
      <c r="C45" s="16">
        <v>9687659.5</v>
      </c>
      <c r="D45" s="5">
        <v>10484922.699999999</v>
      </c>
      <c r="E45" s="25">
        <v>10374117.4</v>
      </c>
      <c r="F45" s="25">
        <f t="shared" si="0"/>
        <v>107.0859003663372</v>
      </c>
      <c r="G45" s="35"/>
      <c r="H45" s="25">
        <f t="shared" si="1"/>
        <v>98.943193925502186</v>
      </c>
      <c r="I45" s="35"/>
      <c r="J45" s="1"/>
      <c r="K45" s="1"/>
      <c r="L45" s="1"/>
      <c r="M45" s="1"/>
      <c r="N45" s="1"/>
      <c r="O45" s="1"/>
      <c r="P45" s="1"/>
      <c r="Q45" s="1"/>
      <c r="R45" s="1"/>
      <c r="S45" s="1"/>
      <c r="T45" s="1"/>
      <c r="U45" s="1"/>
      <c r="V45" s="1"/>
      <c r="W45" s="1"/>
      <c r="X45" s="1"/>
      <c r="Y45" s="1"/>
      <c r="Z45" s="1"/>
    </row>
    <row r="46" spans="1:26">
      <c r="A46" s="15" t="s">
        <v>38</v>
      </c>
      <c r="B46" s="24">
        <v>701</v>
      </c>
      <c r="C46" s="14">
        <v>1701963.1</v>
      </c>
      <c r="D46" s="13">
        <v>1726772.5</v>
      </c>
      <c r="E46" s="12">
        <v>1725744.4</v>
      </c>
      <c r="F46" s="12">
        <f t="shared" si="0"/>
        <v>101.39728646290862</v>
      </c>
      <c r="G46" s="35"/>
      <c r="H46" s="12">
        <f t="shared" si="1"/>
        <v>99.940461178296502</v>
      </c>
      <c r="I46" s="35"/>
      <c r="J46" s="1"/>
      <c r="K46" s="1"/>
      <c r="L46" s="1"/>
      <c r="M46" s="1"/>
      <c r="N46" s="1"/>
      <c r="O46" s="1"/>
      <c r="P46" s="1"/>
      <c r="Q46" s="1"/>
      <c r="R46" s="1"/>
      <c r="S46" s="1"/>
      <c r="T46" s="1"/>
      <c r="U46" s="1"/>
      <c r="V46" s="1"/>
      <c r="W46" s="1"/>
      <c r="X46" s="1"/>
      <c r="Y46" s="1"/>
      <c r="Z46" s="1"/>
    </row>
    <row r="47" spans="1:26" ht="159" customHeight="1">
      <c r="A47" s="29" t="s">
        <v>37</v>
      </c>
      <c r="B47" s="23">
        <v>702</v>
      </c>
      <c r="C47" s="11">
        <v>5828883</v>
      </c>
      <c r="D47" s="10">
        <v>6290934.5</v>
      </c>
      <c r="E47" s="9">
        <v>6234005.9000000004</v>
      </c>
      <c r="F47" s="9">
        <f t="shared" si="0"/>
        <v>106.95026645757</v>
      </c>
      <c r="G47" s="37" t="s">
        <v>115</v>
      </c>
      <c r="H47" s="9">
        <f t="shared" si="1"/>
        <v>99.095069261967367</v>
      </c>
      <c r="I47" s="35"/>
      <c r="J47" s="1"/>
      <c r="K47" s="1"/>
      <c r="L47" s="1"/>
      <c r="M47" s="1"/>
      <c r="N47" s="1"/>
      <c r="O47" s="1"/>
      <c r="P47" s="1"/>
      <c r="Q47" s="1"/>
      <c r="R47" s="1"/>
      <c r="S47" s="1"/>
      <c r="T47" s="1"/>
      <c r="U47" s="1"/>
      <c r="V47" s="1"/>
      <c r="W47" s="1"/>
      <c r="X47" s="1"/>
      <c r="Y47" s="1"/>
      <c r="Z47" s="1"/>
    </row>
    <row r="48" spans="1:26" ht="77.25" customHeight="1">
      <c r="A48" s="29" t="s">
        <v>36</v>
      </c>
      <c r="B48" s="23">
        <v>703</v>
      </c>
      <c r="C48" s="11">
        <v>127426.3</v>
      </c>
      <c r="D48" s="10">
        <v>168506.4</v>
      </c>
      <c r="E48" s="9">
        <v>166804.1</v>
      </c>
      <c r="F48" s="9">
        <f t="shared" si="0"/>
        <v>130.90241182550227</v>
      </c>
      <c r="G48" s="37" t="s">
        <v>116</v>
      </c>
      <c r="H48" s="9">
        <f t="shared" si="1"/>
        <v>98.989771308389479</v>
      </c>
      <c r="I48" s="35"/>
      <c r="J48" s="1"/>
      <c r="K48" s="1"/>
      <c r="L48" s="1"/>
      <c r="M48" s="1"/>
      <c r="N48" s="1"/>
      <c r="O48" s="1"/>
      <c r="P48" s="1"/>
      <c r="Q48" s="1"/>
      <c r="R48" s="1"/>
      <c r="S48" s="1"/>
      <c r="T48" s="1"/>
      <c r="U48" s="1"/>
      <c r="V48" s="1"/>
      <c r="W48" s="1"/>
      <c r="X48" s="1"/>
      <c r="Y48" s="1"/>
      <c r="Z48" s="1"/>
    </row>
    <row r="49" spans="1:26" ht="33.75">
      <c r="A49" s="29" t="s">
        <v>35</v>
      </c>
      <c r="B49" s="23">
        <v>704</v>
      </c>
      <c r="C49" s="11">
        <v>1531842.6</v>
      </c>
      <c r="D49" s="10">
        <v>1590002.8</v>
      </c>
      <c r="E49" s="9">
        <v>1559819.6</v>
      </c>
      <c r="F49" s="9">
        <f t="shared" si="0"/>
        <v>101.82636257798288</v>
      </c>
      <c r="G49" s="35"/>
      <c r="H49" s="9">
        <f t="shared" si="1"/>
        <v>98.101688877529028</v>
      </c>
      <c r="I49" s="35"/>
      <c r="J49" s="1"/>
      <c r="K49" s="1"/>
      <c r="L49" s="1"/>
      <c r="M49" s="1"/>
      <c r="N49" s="1"/>
      <c r="O49" s="1"/>
      <c r="P49" s="1"/>
      <c r="Q49" s="1"/>
      <c r="R49" s="1"/>
      <c r="S49" s="1"/>
      <c r="T49" s="1"/>
      <c r="U49" s="1"/>
      <c r="V49" s="1"/>
      <c r="W49" s="1"/>
      <c r="X49" s="1"/>
      <c r="Y49" s="1"/>
      <c r="Z49" s="1"/>
    </row>
    <row r="50" spans="1:26" ht="123.75" customHeight="1">
      <c r="A50" s="29" t="s">
        <v>34</v>
      </c>
      <c r="B50" s="23">
        <v>705</v>
      </c>
      <c r="C50" s="11">
        <v>41869.800000000003</v>
      </c>
      <c r="D50" s="10">
        <v>64159.4</v>
      </c>
      <c r="E50" s="9">
        <v>64135</v>
      </c>
      <c r="F50" s="9">
        <f t="shared" si="0"/>
        <v>153.17723036651714</v>
      </c>
      <c r="G50" s="37" t="s">
        <v>117</v>
      </c>
      <c r="H50" s="9">
        <f t="shared" si="1"/>
        <v>99.961969719168195</v>
      </c>
      <c r="I50" s="35"/>
      <c r="J50" s="1"/>
      <c r="K50" s="1"/>
      <c r="L50" s="1"/>
      <c r="M50" s="1"/>
      <c r="N50" s="1"/>
      <c r="O50" s="1"/>
      <c r="P50" s="1"/>
      <c r="Q50" s="1"/>
      <c r="R50" s="1"/>
      <c r="S50" s="1"/>
      <c r="T50" s="1"/>
      <c r="U50" s="1"/>
      <c r="V50" s="1"/>
      <c r="W50" s="1"/>
      <c r="X50" s="1"/>
      <c r="Y50" s="1"/>
      <c r="Z50" s="1"/>
    </row>
    <row r="51" spans="1:26" ht="67.5" customHeight="1">
      <c r="A51" s="29" t="s">
        <v>33</v>
      </c>
      <c r="B51" s="23">
        <v>707</v>
      </c>
      <c r="C51" s="11">
        <v>202695.8</v>
      </c>
      <c r="D51" s="10">
        <v>92923.8</v>
      </c>
      <c r="E51" s="9">
        <v>92647.7</v>
      </c>
      <c r="F51" s="9">
        <f t="shared" si="0"/>
        <v>45.707755168089328</v>
      </c>
      <c r="G51" s="38" t="s">
        <v>118</v>
      </c>
      <c r="H51" s="9">
        <f t="shared" si="1"/>
        <v>99.70287482862301</v>
      </c>
      <c r="I51" s="35"/>
      <c r="J51" s="1"/>
      <c r="K51" s="1"/>
      <c r="L51" s="1"/>
      <c r="M51" s="1"/>
      <c r="N51" s="1"/>
      <c r="O51" s="1"/>
      <c r="P51" s="1"/>
      <c r="Q51" s="1"/>
      <c r="R51" s="1"/>
      <c r="S51" s="1"/>
      <c r="T51" s="1"/>
      <c r="U51" s="1"/>
      <c r="V51" s="1"/>
      <c r="W51" s="1"/>
      <c r="X51" s="1"/>
      <c r="Y51" s="1"/>
      <c r="Z51" s="1"/>
    </row>
    <row r="52" spans="1:26" ht="275.25" customHeight="1">
      <c r="A52" s="20" t="s">
        <v>32</v>
      </c>
      <c r="B52" s="28">
        <v>709</v>
      </c>
      <c r="C52" s="19">
        <v>252978.9</v>
      </c>
      <c r="D52" s="18">
        <v>551623.30000000005</v>
      </c>
      <c r="E52" s="17">
        <v>530960.69999999995</v>
      </c>
      <c r="F52" s="17">
        <f t="shared" si="0"/>
        <v>209.88339343716018</v>
      </c>
      <c r="G52" s="38" t="s">
        <v>119</v>
      </c>
      <c r="H52" s="17">
        <f t="shared" si="1"/>
        <v>96.254219138314127</v>
      </c>
      <c r="I52" s="35"/>
      <c r="J52" s="1"/>
      <c r="K52" s="1"/>
      <c r="L52" s="1"/>
      <c r="M52" s="1"/>
      <c r="N52" s="1"/>
      <c r="O52" s="1"/>
      <c r="P52" s="1"/>
      <c r="Q52" s="1"/>
      <c r="R52" s="1"/>
      <c r="S52" s="1"/>
      <c r="T52" s="1"/>
      <c r="U52" s="1"/>
      <c r="V52" s="1"/>
      <c r="W52" s="1"/>
      <c r="X52" s="1"/>
      <c r="Y52" s="1"/>
      <c r="Z52" s="1"/>
    </row>
    <row r="53" spans="1:26" ht="22.5">
      <c r="A53" s="26" t="s">
        <v>31</v>
      </c>
      <c r="B53" s="27">
        <v>800</v>
      </c>
      <c r="C53" s="16">
        <v>1077190</v>
      </c>
      <c r="D53" s="5">
        <v>1186186.8</v>
      </c>
      <c r="E53" s="25">
        <v>1192301.1000000001</v>
      </c>
      <c r="F53" s="25">
        <f t="shared" si="0"/>
        <v>110.68623919642775</v>
      </c>
      <c r="G53" s="35"/>
      <c r="H53" s="25">
        <f t="shared" si="1"/>
        <v>100.51545844212733</v>
      </c>
      <c r="I53" s="35"/>
      <c r="J53" s="1"/>
      <c r="K53" s="1"/>
      <c r="L53" s="1"/>
      <c r="M53" s="1"/>
      <c r="N53" s="1"/>
      <c r="O53" s="1"/>
      <c r="P53" s="1"/>
      <c r="Q53" s="1"/>
      <c r="R53" s="1"/>
      <c r="S53" s="1"/>
      <c r="T53" s="1"/>
      <c r="U53" s="1"/>
      <c r="V53" s="1"/>
      <c r="W53" s="1"/>
      <c r="X53" s="1"/>
      <c r="Y53" s="1"/>
      <c r="Z53" s="1"/>
    </row>
    <row r="54" spans="1:26" ht="76.5" customHeight="1">
      <c r="A54" s="15" t="s">
        <v>30</v>
      </c>
      <c r="B54" s="24">
        <v>801</v>
      </c>
      <c r="C54" s="14">
        <v>1036373.6</v>
      </c>
      <c r="D54" s="13">
        <v>1138139.3999999999</v>
      </c>
      <c r="E54" s="12">
        <v>1144660.8</v>
      </c>
      <c r="F54" s="12">
        <f t="shared" si="0"/>
        <v>110.44866445845398</v>
      </c>
      <c r="G54" s="38" t="s">
        <v>124</v>
      </c>
      <c r="H54" s="12">
        <f t="shared" si="1"/>
        <v>100.5729878079961</v>
      </c>
      <c r="I54" s="35"/>
      <c r="J54" s="1"/>
      <c r="K54" s="1"/>
      <c r="L54" s="1"/>
      <c r="M54" s="1"/>
      <c r="N54" s="1"/>
      <c r="O54" s="1"/>
      <c r="P54" s="1"/>
      <c r="Q54" s="1"/>
      <c r="R54" s="1"/>
      <c r="S54" s="1"/>
      <c r="T54" s="1"/>
      <c r="U54" s="1"/>
      <c r="V54" s="1"/>
      <c r="W54" s="1"/>
      <c r="X54" s="1"/>
      <c r="Y54" s="1"/>
      <c r="Z54" s="1"/>
    </row>
    <row r="55" spans="1:26" ht="159" customHeight="1">
      <c r="A55" s="20" t="s">
        <v>29</v>
      </c>
      <c r="B55" s="28">
        <v>804</v>
      </c>
      <c r="C55" s="19">
        <v>40816.400000000001</v>
      </c>
      <c r="D55" s="18">
        <v>48047.4</v>
      </c>
      <c r="E55" s="17">
        <v>47640.3</v>
      </c>
      <c r="F55" s="17">
        <f t="shared" si="0"/>
        <v>116.71852490665518</v>
      </c>
      <c r="G55" s="38" t="s">
        <v>120</v>
      </c>
      <c r="H55" s="17">
        <f t="shared" si="1"/>
        <v>99.15271169719901</v>
      </c>
      <c r="I55" s="35"/>
      <c r="J55" s="1"/>
      <c r="K55" s="1"/>
      <c r="L55" s="1"/>
      <c r="M55" s="1"/>
      <c r="N55" s="1"/>
      <c r="O55" s="1"/>
      <c r="P55" s="1"/>
      <c r="Q55" s="1"/>
      <c r="R55" s="1"/>
      <c r="S55" s="1"/>
      <c r="T55" s="1"/>
      <c r="U55" s="1"/>
      <c r="V55" s="1"/>
      <c r="W55" s="1"/>
      <c r="X55" s="1"/>
      <c r="Y55" s="1"/>
      <c r="Z55" s="1"/>
    </row>
    <row r="56" spans="1:26">
      <c r="A56" s="26" t="s">
        <v>28</v>
      </c>
      <c r="B56" s="27">
        <v>900</v>
      </c>
      <c r="C56" s="16">
        <v>4367955.0999999996</v>
      </c>
      <c r="D56" s="5">
        <v>5460871.0999999996</v>
      </c>
      <c r="E56" s="25">
        <v>5316045.7</v>
      </c>
      <c r="F56" s="25">
        <f t="shared" si="0"/>
        <v>121.70559399752072</v>
      </c>
      <c r="G56" s="35"/>
      <c r="H56" s="25">
        <f t="shared" si="1"/>
        <v>97.347943261286659</v>
      </c>
      <c r="I56" s="35"/>
      <c r="J56" s="1"/>
      <c r="K56" s="1"/>
      <c r="L56" s="1"/>
      <c r="M56" s="1"/>
      <c r="N56" s="1"/>
      <c r="O56" s="1"/>
      <c r="P56" s="1"/>
      <c r="Q56" s="1"/>
      <c r="R56" s="1"/>
      <c r="S56" s="1"/>
      <c r="T56" s="1"/>
      <c r="U56" s="1"/>
      <c r="V56" s="1"/>
      <c r="W56" s="1"/>
      <c r="X56" s="1"/>
      <c r="Y56" s="1"/>
      <c r="Z56" s="1"/>
    </row>
    <row r="57" spans="1:26" ht="184.5" customHeight="1">
      <c r="A57" s="15" t="s">
        <v>27</v>
      </c>
      <c r="B57" s="24">
        <v>901</v>
      </c>
      <c r="C57" s="14">
        <v>1596927.7</v>
      </c>
      <c r="D57" s="13">
        <v>1849862.6</v>
      </c>
      <c r="E57" s="12">
        <v>1817590.2</v>
      </c>
      <c r="F57" s="12">
        <f t="shared" si="0"/>
        <v>113.81793928428945</v>
      </c>
      <c r="G57" s="38" t="s">
        <v>121</v>
      </c>
      <c r="H57" s="12">
        <f t="shared" si="1"/>
        <v>98.255416375248615</v>
      </c>
      <c r="I57" s="35"/>
      <c r="J57" s="1"/>
      <c r="K57" s="1"/>
      <c r="L57" s="1"/>
      <c r="M57" s="1"/>
      <c r="N57" s="1"/>
      <c r="O57" s="1"/>
      <c r="P57" s="1"/>
      <c r="Q57" s="1"/>
      <c r="R57" s="1"/>
      <c r="S57" s="1"/>
      <c r="T57" s="1"/>
      <c r="U57" s="1"/>
      <c r="V57" s="1"/>
      <c r="W57" s="1"/>
      <c r="X57" s="1"/>
      <c r="Y57" s="1"/>
      <c r="Z57" s="1"/>
    </row>
    <row r="58" spans="1:26" ht="386.25" customHeight="1">
      <c r="A58" s="29" t="s">
        <v>26</v>
      </c>
      <c r="B58" s="23">
        <v>902</v>
      </c>
      <c r="C58" s="11">
        <v>1934961.6</v>
      </c>
      <c r="D58" s="10">
        <v>2612064.7999999998</v>
      </c>
      <c r="E58" s="9">
        <v>2532953.6</v>
      </c>
      <c r="F58" s="9">
        <f t="shared" si="0"/>
        <v>130.90459262860824</v>
      </c>
      <c r="G58" s="38" t="s">
        <v>122</v>
      </c>
      <c r="H58" s="9">
        <f t="shared" si="1"/>
        <v>96.971315566137577</v>
      </c>
      <c r="I58" s="35"/>
      <c r="J58" s="1"/>
      <c r="K58" s="1"/>
      <c r="L58" s="1"/>
      <c r="M58" s="1"/>
      <c r="N58" s="1"/>
      <c r="O58" s="1"/>
      <c r="P58" s="1"/>
      <c r="Q58" s="1"/>
      <c r="R58" s="1"/>
      <c r="S58" s="1"/>
      <c r="T58" s="1"/>
      <c r="U58" s="1"/>
      <c r="V58" s="1"/>
      <c r="W58" s="1"/>
      <c r="X58" s="1"/>
      <c r="Y58" s="1"/>
      <c r="Z58" s="1"/>
    </row>
    <row r="59" spans="1:26" ht="108.75" customHeight="1">
      <c r="A59" s="29" t="s">
        <v>25</v>
      </c>
      <c r="B59" s="23">
        <v>903</v>
      </c>
      <c r="C59" s="11">
        <v>15108</v>
      </c>
      <c r="D59" s="10">
        <v>17373.7</v>
      </c>
      <c r="E59" s="9">
        <v>18179.099999999999</v>
      </c>
      <c r="F59" s="9">
        <f t="shared" si="0"/>
        <v>120.32764098490864</v>
      </c>
      <c r="G59" s="38" t="s">
        <v>123</v>
      </c>
      <c r="H59" s="9">
        <f t="shared" si="1"/>
        <v>104.63574253037635</v>
      </c>
      <c r="I59" s="35"/>
      <c r="J59" s="1"/>
      <c r="K59" s="1"/>
      <c r="L59" s="1"/>
      <c r="M59" s="1"/>
      <c r="N59" s="1"/>
      <c r="O59" s="1"/>
      <c r="P59" s="1"/>
      <c r="Q59" s="1"/>
      <c r="R59" s="1"/>
      <c r="S59" s="1"/>
      <c r="T59" s="1"/>
      <c r="U59" s="1"/>
      <c r="V59" s="1"/>
      <c r="W59" s="1"/>
      <c r="X59" s="1"/>
      <c r="Y59" s="1"/>
      <c r="Z59" s="1"/>
    </row>
    <row r="60" spans="1:26" ht="22.5">
      <c r="A60" s="29" t="s">
        <v>24</v>
      </c>
      <c r="B60" s="23">
        <v>904</v>
      </c>
      <c r="C60" s="11">
        <v>210751.7</v>
      </c>
      <c r="D60" s="10">
        <v>228550.1</v>
      </c>
      <c r="E60" s="9">
        <v>220136.5</v>
      </c>
      <c r="F60" s="9">
        <f t="shared" si="0"/>
        <v>104.45301271591165</v>
      </c>
      <c r="G60" s="35"/>
      <c r="H60" s="9">
        <f t="shared" si="1"/>
        <v>96.318706489299274</v>
      </c>
      <c r="I60" s="35"/>
      <c r="J60" s="1"/>
      <c r="K60" s="1"/>
      <c r="L60" s="1"/>
      <c r="M60" s="1"/>
      <c r="N60" s="1"/>
      <c r="O60" s="1"/>
      <c r="P60" s="1"/>
      <c r="Q60" s="1"/>
      <c r="R60" s="1"/>
      <c r="S60" s="1"/>
      <c r="T60" s="1"/>
      <c r="U60" s="1"/>
      <c r="V60" s="1"/>
      <c r="W60" s="1"/>
      <c r="X60" s="1"/>
      <c r="Y60" s="1"/>
      <c r="Z60" s="1"/>
    </row>
    <row r="61" spans="1:26" ht="56.25" customHeight="1">
      <c r="A61" s="29" t="s">
        <v>23</v>
      </c>
      <c r="B61" s="23">
        <v>906</v>
      </c>
      <c r="C61" s="11">
        <v>91426.6</v>
      </c>
      <c r="D61" s="10">
        <v>119091.4</v>
      </c>
      <c r="E61" s="9">
        <v>118692.3</v>
      </c>
      <c r="F61" s="9">
        <f t="shared" si="0"/>
        <v>129.82250242270848</v>
      </c>
      <c r="G61" s="39" t="s">
        <v>125</v>
      </c>
      <c r="H61" s="9">
        <f t="shared" si="1"/>
        <v>99.664879244009228</v>
      </c>
      <c r="I61" s="35"/>
      <c r="J61" s="1"/>
      <c r="K61" s="1"/>
      <c r="L61" s="1"/>
      <c r="M61" s="1"/>
      <c r="N61" s="1"/>
      <c r="O61" s="1"/>
      <c r="P61" s="1"/>
      <c r="Q61" s="1"/>
      <c r="R61" s="1"/>
      <c r="S61" s="1"/>
      <c r="T61" s="1"/>
      <c r="U61" s="1"/>
      <c r="V61" s="1"/>
      <c r="W61" s="1"/>
      <c r="X61" s="1"/>
      <c r="Y61" s="1"/>
      <c r="Z61" s="1"/>
    </row>
    <row r="62" spans="1:26" ht="67.5">
      <c r="A62" s="29" t="s">
        <v>22</v>
      </c>
      <c r="B62" s="23">
        <v>907</v>
      </c>
      <c r="C62" s="11">
        <v>850.5</v>
      </c>
      <c r="D62" s="10">
        <v>850.5</v>
      </c>
      <c r="E62" s="9">
        <v>348.3</v>
      </c>
      <c r="F62" s="9">
        <f t="shared" si="0"/>
        <v>40.952380952380949</v>
      </c>
      <c r="G62" s="39" t="s">
        <v>126</v>
      </c>
      <c r="H62" s="9">
        <f t="shared" si="1"/>
        <v>40.952380952380949</v>
      </c>
      <c r="I62" s="39" t="s">
        <v>126</v>
      </c>
      <c r="J62" s="1"/>
      <c r="K62" s="1"/>
      <c r="L62" s="1"/>
      <c r="M62" s="1"/>
      <c r="N62" s="1"/>
      <c r="O62" s="1"/>
      <c r="P62" s="1"/>
      <c r="Q62" s="1"/>
      <c r="R62" s="1"/>
      <c r="S62" s="1"/>
      <c r="T62" s="1"/>
      <c r="U62" s="1"/>
      <c r="V62" s="1"/>
      <c r="W62" s="1"/>
      <c r="X62" s="1"/>
      <c r="Y62" s="1"/>
      <c r="Z62" s="1"/>
    </row>
    <row r="63" spans="1:26" ht="318" customHeight="1">
      <c r="A63" s="20" t="s">
        <v>21</v>
      </c>
      <c r="B63" s="28">
        <v>909</v>
      </c>
      <c r="C63" s="19">
        <v>517929</v>
      </c>
      <c r="D63" s="18">
        <v>633078</v>
      </c>
      <c r="E63" s="17">
        <v>608145.69999999995</v>
      </c>
      <c r="F63" s="17">
        <f t="shared" si="0"/>
        <v>117.41873886189033</v>
      </c>
      <c r="G63" s="38" t="s">
        <v>127</v>
      </c>
      <c r="H63" s="17">
        <f t="shared" si="1"/>
        <v>96.061733309323643</v>
      </c>
      <c r="I63" s="35"/>
      <c r="J63" s="1"/>
      <c r="K63" s="1"/>
      <c r="L63" s="1"/>
      <c r="M63" s="1"/>
      <c r="N63" s="1"/>
      <c r="O63" s="1"/>
      <c r="P63" s="1"/>
      <c r="Q63" s="1"/>
      <c r="R63" s="1"/>
      <c r="S63" s="1"/>
      <c r="T63" s="1"/>
      <c r="U63" s="1"/>
      <c r="V63" s="1"/>
      <c r="W63" s="1"/>
      <c r="X63" s="1"/>
      <c r="Y63" s="1"/>
      <c r="Z63" s="1"/>
    </row>
    <row r="64" spans="1:26" ht="22.5">
      <c r="A64" s="26" t="s">
        <v>20</v>
      </c>
      <c r="B64" s="27">
        <v>1000</v>
      </c>
      <c r="C64" s="16">
        <v>10111379.5</v>
      </c>
      <c r="D64" s="5">
        <v>9728735.4000000004</v>
      </c>
      <c r="E64" s="25">
        <v>9563325.3000000007</v>
      </c>
      <c r="F64" s="25">
        <f t="shared" si="0"/>
        <v>94.579827609081434</v>
      </c>
      <c r="G64" s="35"/>
      <c r="H64" s="25">
        <f t="shared" si="1"/>
        <v>98.299777995812292</v>
      </c>
      <c r="I64" s="35"/>
      <c r="J64" s="1"/>
      <c r="K64" s="1"/>
      <c r="L64" s="1"/>
      <c r="M64" s="1"/>
      <c r="N64" s="1"/>
      <c r="O64" s="1"/>
      <c r="P64" s="1"/>
      <c r="Q64" s="1"/>
      <c r="R64" s="1"/>
      <c r="S64" s="1"/>
      <c r="T64" s="1"/>
      <c r="U64" s="1"/>
      <c r="V64" s="1"/>
      <c r="W64" s="1"/>
      <c r="X64" s="1"/>
      <c r="Y64" s="1"/>
      <c r="Z64" s="1"/>
    </row>
    <row r="65" spans="1:26" ht="67.5" customHeight="1">
      <c r="A65" s="15" t="s">
        <v>19</v>
      </c>
      <c r="B65" s="24">
        <v>1001</v>
      </c>
      <c r="C65" s="14">
        <v>51586</v>
      </c>
      <c r="D65" s="13">
        <v>60651</v>
      </c>
      <c r="E65" s="12">
        <v>59364.2</v>
      </c>
      <c r="F65" s="12">
        <f t="shared" si="0"/>
        <v>115.07812197107742</v>
      </c>
      <c r="G65" s="38" t="s">
        <v>128</v>
      </c>
      <c r="H65" s="12">
        <f t="shared" si="1"/>
        <v>97.878353201101376</v>
      </c>
      <c r="I65" s="35"/>
      <c r="J65" s="1"/>
      <c r="K65" s="1"/>
      <c r="L65" s="1"/>
      <c r="M65" s="1"/>
      <c r="N65" s="1"/>
      <c r="O65" s="1"/>
      <c r="P65" s="1"/>
      <c r="Q65" s="1"/>
      <c r="R65" s="1"/>
      <c r="S65" s="1"/>
      <c r="T65" s="1"/>
      <c r="U65" s="1"/>
      <c r="V65" s="1"/>
      <c r="W65" s="1"/>
      <c r="X65" s="1"/>
      <c r="Y65" s="1"/>
      <c r="Z65" s="1"/>
    </row>
    <row r="66" spans="1:26" ht="22.5">
      <c r="A66" s="29" t="s">
        <v>18</v>
      </c>
      <c r="B66" s="23">
        <v>1002</v>
      </c>
      <c r="C66" s="11">
        <v>1560983.4</v>
      </c>
      <c r="D66" s="10">
        <v>1656551.4</v>
      </c>
      <c r="E66" s="9">
        <v>1634177.2</v>
      </c>
      <c r="F66" s="9">
        <f t="shared" si="0"/>
        <v>104.68895441168688</v>
      </c>
      <c r="G66" s="35"/>
      <c r="H66" s="9">
        <f t="shared" si="1"/>
        <v>98.649350693253467</v>
      </c>
      <c r="I66" s="35"/>
      <c r="J66" s="1"/>
      <c r="K66" s="1"/>
      <c r="L66" s="1"/>
      <c r="M66" s="1"/>
      <c r="N66" s="1"/>
      <c r="O66" s="1"/>
      <c r="P66" s="1"/>
      <c r="Q66" s="1"/>
      <c r="R66" s="1"/>
      <c r="S66" s="1"/>
      <c r="T66" s="1"/>
      <c r="U66" s="1"/>
      <c r="V66" s="1"/>
      <c r="W66" s="1"/>
      <c r="X66" s="1"/>
      <c r="Y66" s="1"/>
      <c r="Z66" s="1"/>
    </row>
    <row r="67" spans="1:26" ht="23.25" customHeight="1">
      <c r="A67" s="29" t="s">
        <v>17</v>
      </c>
      <c r="B67" s="23">
        <v>1003</v>
      </c>
      <c r="C67" s="11">
        <v>5390676.4000000004</v>
      </c>
      <c r="D67" s="10">
        <v>5298514.4000000004</v>
      </c>
      <c r="E67" s="9">
        <v>5164006.7</v>
      </c>
      <c r="F67" s="9">
        <f t="shared" si="0"/>
        <v>95.795152905115941</v>
      </c>
      <c r="G67" s="37"/>
      <c r="H67" s="9">
        <f t="shared" si="1"/>
        <v>97.461407295599685</v>
      </c>
      <c r="I67" s="35"/>
      <c r="J67" s="1"/>
      <c r="K67" s="1"/>
      <c r="L67" s="1"/>
      <c r="M67" s="1"/>
      <c r="N67" s="1"/>
      <c r="O67" s="1"/>
      <c r="P67" s="1"/>
      <c r="Q67" s="1"/>
      <c r="R67" s="1"/>
      <c r="S67" s="1"/>
      <c r="T67" s="1"/>
      <c r="U67" s="1"/>
      <c r="V67" s="1"/>
      <c r="W67" s="1"/>
      <c r="X67" s="1"/>
      <c r="Y67" s="1"/>
      <c r="Z67" s="1"/>
    </row>
    <row r="68" spans="1:26" ht="121.5" customHeight="1">
      <c r="A68" s="29" t="s">
        <v>16</v>
      </c>
      <c r="B68" s="23">
        <v>1004</v>
      </c>
      <c r="C68" s="11">
        <v>2912960.8</v>
      </c>
      <c r="D68" s="10">
        <v>2471048.7000000002</v>
      </c>
      <c r="E68" s="9">
        <v>2482326.6</v>
      </c>
      <c r="F68" s="9">
        <f t="shared" si="0"/>
        <v>85.216615342025889</v>
      </c>
      <c r="G68" s="37" t="s">
        <v>139</v>
      </c>
      <c r="H68" s="9">
        <f t="shared" si="1"/>
        <v>100.45640136513698</v>
      </c>
      <c r="I68" s="35"/>
      <c r="J68" s="1"/>
      <c r="K68" s="1"/>
      <c r="L68" s="1"/>
      <c r="M68" s="1"/>
      <c r="N68" s="1"/>
      <c r="O68" s="1"/>
      <c r="P68" s="1"/>
      <c r="Q68" s="1"/>
      <c r="R68" s="1"/>
      <c r="S68" s="1"/>
      <c r="T68" s="1"/>
      <c r="U68" s="1"/>
      <c r="V68" s="1"/>
      <c r="W68" s="1"/>
      <c r="X68" s="1"/>
      <c r="Y68" s="1"/>
      <c r="Z68" s="1"/>
    </row>
    <row r="69" spans="1:26" ht="164.25" customHeight="1">
      <c r="A69" s="20" t="s">
        <v>15</v>
      </c>
      <c r="B69" s="28">
        <v>1006</v>
      </c>
      <c r="C69" s="19">
        <v>195172.9</v>
      </c>
      <c r="D69" s="18">
        <v>241969.9</v>
      </c>
      <c r="E69" s="17">
        <v>223450.6</v>
      </c>
      <c r="F69" s="17">
        <f t="shared" si="0"/>
        <v>114.48853811159235</v>
      </c>
      <c r="G69" s="38" t="s">
        <v>129</v>
      </c>
      <c r="H69" s="17">
        <f t="shared" si="1"/>
        <v>92.346444743747057</v>
      </c>
      <c r="I69" s="38" t="s">
        <v>130</v>
      </c>
      <c r="J69" s="1"/>
      <c r="K69" s="1"/>
      <c r="L69" s="1"/>
      <c r="M69" s="1"/>
      <c r="N69" s="1"/>
      <c r="O69" s="1"/>
      <c r="P69" s="1"/>
      <c r="Q69" s="1"/>
      <c r="R69" s="1"/>
      <c r="S69" s="1"/>
      <c r="T69" s="1"/>
      <c r="U69" s="1"/>
      <c r="V69" s="1"/>
      <c r="W69" s="1"/>
      <c r="X69" s="1"/>
      <c r="Y69" s="1"/>
      <c r="Z69" s="1"/>
    </row>
    <row r="70" spans="1:26" ht="22.5">
      <c r="A70" s="26" t="s">
        <v>14</v>
      </c>
      <c r="B70" s="27">
        <v>1100</v>
      </c>
      <c r="C70" s="16">
        <v>250136.5</v>
      </c>
      <c r="D70" s="5">
        <v>291228.90000000002</v>
      </c>
      <c r="E70" s="25">
        <v>281434.8</v>
      </c>
      <c r="F70" s="25">
        <f t="shared" si="0"/>
        <v>112.51248818145292</v>
      </c>
      <c r="G70" s="35"/>
      <c r="H70" s="25">
        <f t="shared" si="1"/>
        <v>96.636975245245225</v>
      </c>
      <c r="I70" s="35"/>
      <c r="J70" s="1"/>
      <c r="K70" s="1"/>
      <c r="L70" s="1"/>
      <c r="M70" s="1"/>
      <c r="N70" s="1"/>
      <c r="O70" s="1"/>
      <c r="P70" s="1"/>
      <c r="Q70" s="1"/>
      <c r="R70" s="1"/>
      <c r="S70" s="1"/>
      <c r="T70" s="1"/>
      <c r="U70" s="1"/>
      <c r="V70" s="1"/>
      <c r="W70" s="1"/>
      <c r="X70" s="1"/>
      <c r="Y70" s="1"/>
      <c r="Z70" s="1"/>
    </row>
    <row r="71" spans="1:26" ht="45">
      <c r="A71" s="15" t="s">
        <v>13</v>
      </c>
      <c r="B71" s="24">
        <v>1101</v>
      </c>
      <c r="C71" s="14">
        <v>13001.8</v>
      </c>
      <c r="D71" s="13">
        <v>14145</v>
      </c>
      <c r="E71" s="12">
        <v>14164.2</v>
      </c>
      <c r="F71" s="12">
        <f t="shared" si="0"/>
        <v>108.94030057376671</v>
      </c>
      <c r="G71" s="38" t="s">
        <v>131</v>
      </c>
      <c r="H71" s="12">
        <f t="shared" si="1"/>
        <v>100.13573700954402</v>
      </c>
      <c r="I71" s="35"/>
      <c r="J71" s="1"/>
      <c r="K71" s="1"/>
      <c r="L71" s="1"/>
      <c r="M71" s="1"/>
      <c r="N71" s="1"/>
      <c r="O71" s="1"/>
      <c r="P71" s="1"/>
      <c r="Q71" s="1"/>
      <c r="R71" s="1"/>
      <c r="S71" s="1"/>
      <c r="T71" s="1"/>
      <c r="U71" s="1"/>
      <c r="V71" s="1"/>
      <c r="W71" s="1"/>
      <c r="X71" s="1"/>
      <c r="Y71" s="1"/>
      <c r="Z71" s="1"/>
    </row>
    <row r="72" spans="1:26" ht="70.5" customHeight="1">
      <c r="A72" s="29" t="s">
        <v>12</v>
      </c>
      <c r="B72" s="23">
        <v>1102</v>
      </c>
      <c r="C72" s="11">
        <v>58624.1</v>
      </c>
      <c r="D72" s="10">
        <v>66854.2</v>
      </c>
      <c r="E72" s="9">
        <v>65938</v>
      </c>
      <c r="F72" s="9">
        <f t="shared" si="0"/>
        <v>112.47592713576839</v>
      </c>
      <c r="G72" s="38" t="s">
        <v>132</v>
      </c>
      <c r="H72" s="9">
        <f t="shared" si="1"/>
        <v>98.629555061611697</v>
      </c>
      <c r="I72" s="35"/>
      <c r="J72" s="1"/>
      <c r="K72" s="1"/>
      <c r="L72" s="1"/>
      <c r="M72" s="1"/>
      <c r="N72" s="1"/>
      <c r="O72" s="1"/>
      <c r="P72" s="1"/>
      <c r="Q72" s="1"/>
      <c r="R72" s="1"/>
      <c r="S72" s="1"/>
      <c r="T72" s="1"/>
      <c r="U72" s="1"/>
      <c r="V72" s="1"/>
      <c r="W72" s="1"/>
      <c r="X72" s="1"/>
      <c r="Y72" s="1"/>
      <c r="Z72" s="1"/>
    </row>
    <row r="73" spans="1:26" ht="81.75" customHeight="1">
      <c r="A73" s="29" t="s">
        <v>11</v>
      </c>
      <c r="B73" s="23">
        <v>1103</v>
      </c>
      <c r="C73" s="11">
        <v>170276.4</v>
      </c>
      <c r="D73" s="10">
        <v>199650.9</v>
      </c>
      <c r="E73" s="9">
        <v>190854.2</v>
      </c>
      <c r="F73" s="9">
        <f t="shared" si="0"/>
        <v>112.08493954535099</v>
      </c>
      <c r="G73" s="38" t="s">
        <v>133</v>
      </c>
      <c r="H73" s="9">
        <f t="shared" si="1"/>
        <v>95.593959255881146</v>
      </c>
      <c r="I73" s="35"/>
      <c r="J73" s="1"/>
      <c r="K73" s="1"/>
      <c r="L73" s="1"/>
      <c r="M73" s="1"/>
      <c r="N73" s="1"/>
      <c r="O73" s="1"/>
      <c r="P73" s="1"/>
      <c r="Q73" s="1"/>
      <c r="R73" s="1"/>
      <c r="S73" s="1"/>
      <c r="T73" s="1"/>
      <c r="U73" s="1"/>
      <c r="V73" s="1"/>
      <c r="W73" s="1"/>
      <c r="X73" s="1"/>
      <c r="Y73" s="1"/>
      <c r="Z73" s="1"/>
    </row>
    <row r="74" spans="1:26" ht="79.5" customHeight="1">
      <c r="A74" s="29" t="s">
        <v>10</v>
      </c>
      <c r="B74" s="23">
        <v>1105</v>
      </c>
      <c r="C74" s="11">
        <v>8234.2000000000007</v>
      </c>
      <c r="D74" s="10">
        <v>10578.8</v>
      </c>
      <c r="E74" s="9">
        <v>10478.4</v>
      </c>
      <c r="F74" s="9">
        <f t="shared" ref="F74:F84" si="2">E74/C74*100</f>
        <v>127.25462097107186</v>
      </c>
      <c r="G74" s="38" t="s">
        <v>134</v>
      </c>
      <c r="H74" s="9">
        <f t="shared" ref="H74:H84" si="3">E74/D74*100</f>
        <v>99.05093205278483</v>
      </c>
      <c r="I74" s="35"/>
      <c r="J74" s="1"/>
      <c r="K74" s="1"/>
      <c r="L74" s="1"/>
      <c r="M74" s="1"/>
      <c r="N74" s="1"/>
      <c r="O74" s="1"/>
      <c r="P74" s="1"/>
      <c r="Q74" s="1"/>
      <c r="R74" s="1"/>
      <c r="S74" s="1"/>
      <c r="T74" s="1"/>
      <c r="U74" s="1"/>
      <c r="V74" s="1"/>
      <c r="W74" s="1"/>
      <c r="X74" s="1"/>
      <c r="Y74" s="1"/>
      <c r="Z74" s="1"/>
    </row>
    <row r="75" spans="1:26" ht="22.5">
      <c r="A75" s="26" t="s">
        <v>9</v>
      </c>
      <c r="B75" s="27">
        <v>1200</v>
      </c>
      <c r="C75" s="16">
        <v>178790.7</v>
      </c>
      <c r="D75" s="5">
        <v>211697.4</v>
      </c>
      <c r="E75" s="25">
        <v>209278.4</v>
      </c>
      <c r="F75" s="25">
        <f t="shared" si="2"/>
        <v>117.05217329536714</v>
      </c>
      <c r="G75" s="35"/>
      <c r="H75" s="25">
        <f t="shared" si="3"/>
        <v>98.857331266231895</v>
      </c>
      <c r="I75" s="35"/>
      <c r="J75" s="1"/>
      <c r="K75" s="1"/>
      <c r="L75" s="1"/>
      <c r="M75" s="1"/>
      <c r="N75" s="1"/>
      <c r="O75" s="1"/>
      <c r="P75" s="1"/>
      <c r="Q75" s="1"/>
      <c r="R75" s="1"/>
      <c r="S75" s="1"/>
      <c r="T75" s="1"/>
      <c r="U75" s="1"/>
      <c r="V75" s="1"/>
      <c r="W75" s="1"/>
      <c r="X75" s="1"/>
      <c r="Y75" s="1"/>
      <c r="Z75" s="1"/>
    </row>
    <row r="76" spans="1:26" ht="45.75" customHeight="1">
      <c r="A76" s="15" t="s">
        <v>8</v>
      </c>
      <c r="B76" s="24">
        <v>1201</v>
      </c>
      <c r="C76" s="14">
        <v>67015.5</v>
      </c>
      <c r="D76" s="13">
        <v>75476.899999999994</v>
      </c>
      <c r="E76" s="12">
        <v>75476.899999999994</v>
      </c>
      <c r="F76" s="12">
        <f t="shared" si="2"/>
        <v>112.62603427565263</v>
      </c>
      <c r="G76" s="39" t="s">
        <v>135</v>
      </c>
      <c r="H76" s="12">
        <f t="shared" si="3"/>
        <v>100</v>
      </c>
      <c r="I76" s="35"/>
      <c r="J76" s="1"/>
      <c r="K76" s="1"/>
      <c r="L76" s="1"/>
      <c r="M76" s="1"/>
      <c r="N76" s="1"/>
      <c r="O76" s="1"/>
      <c r="P76" s="1"/>
      <c r="Q76" s="1"/>
      <c r="R76" s="1"/>
      <c r="S76" s="1"/>
      <c r="T76" s="1"/>
      <c r="U76" s="1"/>
      <c r="V76" s="1"/>
      <c r="W76" s="1"/>
      <c r="X76" s="1"/>
      <c r="Y76" s="1"/>
      <c r="Z76" s="1"/>
    </row>
    <row r="77" spans="1:26" ht="34.5" customHeight="1">
      <c r="A77" s="29" t="s">
        <v>7</v>
      </c>
      <c r="B77" s="23">
        <v>1202</v>
      </c>
      <c r="C77" s="11">
        <v>82687.8</v>
      </c>
      <c r="D77" s="10">
        <v>92258.6</v>
      </c>
      <c r="E77" s="9">
        <v>90159.2</v>
      </c>
      <c r="F77" s="9">
        <f t="shared" si="2"/>
        <v>109.0356739446448</v>
      </c>
      <c r="G77" s="39" t="s">
        <v>136</v>
      </c>
      <c r="H77" s="9">
        <f t="shared" si="3"/>
        <v>97.724439781223637</v>
      </c>
      <c r="I77" s="35"/>
      <c r="J77" s="1"/>
      <c r="K77" s="1"/>
      <c r="L77" s="1"/>
      <c r="M77" s="1"/>
      <c r="N77" s="1"/>
      <c r="O77" s="1"/>
      <c r="P77" s="1"/>
      <c r="Q77" s="1"/>
      <c r="R77" s="1"/>
      <c r="S77" s="1"/>
      <c r="T77" s="1"/>
      <c r="U77" s="1"/>
      <c r="V77" s="1"/>
      <c r="W77" s="1"/>
      <c r="X77" s="1"/>
      <c r="Y77" s="1"/>
      <c r="Z77" s="1"/>
    </row>
    <row r="78" spans="1:26" ht="81" customHeight="1">
      <c r="A78" s="20" t="s">
        <v>6</v>
      </c>
      <c r="B78" s="28">
        <v>1204</v>
      </c>
      <c r="C78" s="19">
        <v>29087.4</v>
      </c>
      <c r="D78" s="18">
        <v>43961.9</v>
      </c>
      <c r="E78" s="17">
        <v>43642.3</v>
      </c>
      <c r="F78" s="17">
        <f t="shared" si="2"/>
        <v>150.03850464462275</v>
      </c>
      <c r="G78" s="38" t="s">
        <v>137</v>
      </c>
      <c r="H78" s="17">
        <f t="shared" si="3"/>
        <v>99.273006853661926</v>
      </c>
      <c r="I78" s="35"/>
      <c r="J78" s="1"/>
      <c r="K78" s="1"/>
      <c r="L78" s="1"/>
      <c r="M78" s="1"/>
      <c r="N78" s="1"/>
      <c r="O78" s="1"/>
      <c r="P78" s="1"/>
      <c r="Q78" s="1"/>
      <c r="R78" s="1"/>
      <c r="S78" s="1"/>
      <c r="T78" s="1"/>
      <c r="U78" s="1"/>
      <c r="V78" s="1"/>
      <c r="W78" s="1"/>
      <c r="X78" s="1"/>
      <c r="Y78" s="1"/>
      <c r="Z78" s="1"/>
    </row>
    <row r="79" spans="1:26" ht="45">
      <c r="A79" s="26" t="s">
        <v>5</v>
      </c>
      <c r="B79" s="27">
        <v>1300</v>
      </c>
      <c r="C79" s="16">
        <v>139171.29999999999</v>
      </c>
      <c r="D79" s="5">
        <v>69171.3</v>
      </c>
      <c r="E79" s="25">
        <v>65595.8</v>
      </c>
      <c r="F79" s="25">
        <f t="shared" si="2"/>
        <v>47.133137363809929</v>
      </c>
      <c r="G79" s="35"/>
      <c r="H79" s="25">
        <f t="shared" si="3"/>
        <v>94.830948673799682</v>
      </c>
      <c r="I79" s="35"/>
      <c r="J79" s="1"/>
      <c r="K79" s="1"/>
      <c r="L79" s="1"/>
      <c r="M79" s="1"/>
      <c r="N79" s="1"/>
      <c r="O79" s="1"/>
      <c r="P79" s="1"/>
      <c r="Q79" s="1"/>
      <c r="R79" s="1"/>
      <c r="S79" s="1"/>
      <c r="T79" s="1"/>
      <c r="U79" s="1"/>
      <c r="V79" s="1"/>
      <c r="W79" s="1"/>
      <c r="X79" s="1"/>
      <c r="Y79" s="1"/>
      <c r="Z79" s="1"/>
    </row>
    <row r="80" spans="1:26" ht="47.25" customHeight="1">
      <c r="A80" s="29" t="s">
        <v>4</v>
      </c>
      <c r="B80" s="23">
        <v>1301</v>
      </c>
      <c r="C80" s="11">
        <v>139171.29999999999</v>
      </c>
      <c r="D80" s="10">
        <v>69171.3</v>
      </c>
      <c r="E80" s="9">
        <v>65595.8</v>
      </c>
      <c r="F80" s="9">
        <f t="shared" si="2"/>
        <v>47.133137363809929</v>
      </c>
      <c r="G80" s="38" t="s">
        <v>92</v>
      </c>
      <c r="H80" s="9">
        <f t="shared" si="3"/>
        <v>94.830948673799682</v>
      </c>
      <c r="I80" s="38" t="s">
        <v>138</v>
      </c>
      <c r="J80" s="1"/>
      <c r="K80" s="1"/>
      <c r="L80" s="1"/>
      <c r="M80" s="1"/>
      <c r="N80" s="1"/>
      <c r="O80" s="1"/>
      <c r="P80" s="1"/>
      <c r="Q80" s="1"/>
      <c r="R80" s="1"/>
      <c r="S80" s="1"/>
      <c r="T80" s="1"/>
      <c r="U80" s="1"/>
      <c r="V80" s="1"/>
      <c r="W80" s="1"/>
      <c r="X80" s="1"/>
      <c r="Y80" s="1"/>
      <c r="Z80" s="1"/>
    </row>
    <row r="81" spans="1:26" ht="69" customHeight="1">
      <c r="A81" s="26" t="s">
        <v>3</v>
      </c>
      <c r="B81" s="27">
        <v>1400</v>
      </c>
      <c r="C81" s="16">
        <v>3663139</v>
      </c>
      <c r="D81" s="5">
        <v>7242306</v>
      </c>
      <c r="E81" s="25">
        <v>7212196.5999999996</v>
      </c>
      <c r="F81" s="25">
        <f t="shared" si="2"/>
        <v>196.88569284430648</v>
      </c>
      <c r="G81" s="35"/>
      <c r="H81" s="25">
        <f t="shared" si="3"/>
        <v>99.58425672707007</v>
      </c>
      <c r="I81" s="35"/>
      <c r="J81" s="1"/>
      <c r="K81" s="1"/>
      <c r="L81" s="1"/>
      <c r="M81" s="1"/>
      <c r="N81" s="1"/>
      <c r="O81" s="1"/>
      <c r="P81" s="1"/>
      <c r="Q81" s="1"/>
      <c r="R81" s="1"/>
      <c r="S81" s="1"/>
      <c r="T81" s="1"/>
      <c r="U81" s="1"/>
      <c r="V81" s="1"/>
      <c r="W81" s="1"/>
      <c r="X81" s="1"/>
      <c r="Y81" s="1"/>
      <c r="Z81" s="1"/>
    </row>
    <row r="82" spans="1:26" ht="58.5" customHeight="1">
      <c r="A82" s="15" t="s">
        <v>2</v>
      </c>
      <c r="B82" s="24">
        <v>1401</v>
      </c>
      <c r="C82" s="14">
        <v>3062981</v>
      </c>
      <c r="D82" s="13">
        <v>3062981</v>
      </c>
      <c r="E82" s="12">
        <v>3062981</v>
      </c>
      <c r="F82" s="12">
        <f t="shared" si="2"/>
        <v>100</v>
      </c>
      <c r="G82" s="35"/>
      <c r="H82" s="12">
        <f t="shared" si="3"/>
        <v>100</v>
      </c>
      <c r="I82" s="35"/>
      <c r="J82" s="1"/>
      <c r="K82" s="1"/>
      <c r="L82" s="1"/>
      <c r="M82" s="1"/>
      <c r="N82" s="1"/>
      <c r="O82" s="1"/>
      <c r="P82" s="1"/>
      <c r="Q82" s="1"/>
      <c r="R82" s="1"/>
      <c r="S82" s="1"/>
      <c r="T82" s="1"/>
      <c r="U82" s="1"/>
      <c r="V82" s="1"/>
      <c r="W82" s="1"/>
      <c r="X82" s="1"/>
      <c r="Y82" s="1"/>
      <c r="Z82" s="1"/>
    </row>
    <row r="83" spans="1:26" ht="78.75">
      <c r="A83" s="29" t="s">
        <v>1</v>
      </c>
      <c r="B83" s="23">
        <v>1402</v>
      </c>
      <c r="C83" s="11">
        <v>600158</v>
      </c>
      <c r="D83" s="10">
        <v>4179325</v>
      </c>
      <c r="E83" s="9">
        <v>4149215.6</v>
      </c>
      <c r="F83" s="9">
        <f t="shared" si="2"/>
        <v>691.35387681243947</v>
      </c>
      <c r="G83" s="36" t="s">
        <v>98</v>
      </c>
      <c r="H83" s="9">
        <f t="shared" si="3"/>
        <v>99.279563087340662</v>
      </c>
      <c r="I83" s="35"/>
      <c r="J83" s="1"/>
      <c r="K83" s="1"/>
      <c r="L83" s="1"/>
      <c r="M83" s="1"/>
      <c r="N83" s="1"/>
      <c r="O83" s="1"/>
      <c r="P83" s="1"/>
      <c r="Q83" s="1"/>
      <c r="R83" s="1"/>
      <c r="S83" s="1"/>
      <c r="T83" s="1"/>
      <c r="U83" s="1"/>
      <c r="V83" s="1"/>
      <c r="W83" s="1"/>
      <c r="X83" s="1"/>
      <c r="Y83" s="1"/>
      <c r="Z83" s="1"/>
    </row>
    <row r="84" spans="1:26">
      <c r="A84" s="8" t="s">
        <v>0</v>
      </c>
      <c r="B84" s="7"/>
      <c r="C84" s="25">
        <v>45999040.600000001</v>
      </c>
      <c r="D84" s="6">
        <v>57852551.700000003</v>
      </c>
      <c r="E84" s="25">
        <v>56121222</v>
      </c>
      <c r="F84" s="25">
        <f t="shared" si="2"/>
        <v>122.00520112586869</v>
      </c>
      <c r="G84" s="35"/>
      <c r="H84" s="25">
        <f t="shared" si="3"/>
        <v>97.00734081881474</v>
      </c>
      <c r="I84" s="35"/>
      <c r="J84" s="1"/>
      <c r="K84" s="1"/>
      <c r="L84" s="1"/>
      <c r="M84" s="1"/>
      <c r="N84" s="1"/>
      <c r="O84" s="1"/>
      <c r="P84" s="1"/>
      <c r="Q84" s="1"/>
      <c r="R84" s="1"/>
      <c r="S84" s="1"/>
      <c r="T84" s="1"/>
      <c r="U84" s="1"/>
      <c r="V84" s="1"/>
      <c r="W84" s="1"/>
      <c r="X84" s="1"/>
      <c r="Y84" s="1"/>
      <c r="Z84" s="4"/>
    </row>
    <row r="85" spans="1:26">
      <c r="A85" s="30"/>
      <c r="B85" s="30"/>
      <c r="C85" s="30"/>
      <c r="D85" s="30"/>
      <c r="E85" s="30"/>
      <c r="F85" s="1"/>
      <c r="G85" s="1"/>
      <c r="H85" s="1"/>
      <c r="I85" s="1"/>
      <c r="J85" s="1"/>
      <c r="K85" s="1"/>
      <c r="L85" s="1"/>
      <c r="M85" s="1"/>
      <c r="N85" s="1"/>
      <c r="O85" s="1"/>
      <c r="P85" s="1"/>
      <c r="Q85" s="1"/>
      <c r="R85" s="1"/>
      <c r="S85" s="1"/>
      <c r="T85" s="1"/>
      <c r="U85" s="1"/>
      <c r="V85" s="1"/>
      <c r="W85" s="1"/>
      <c r="X85" s="1"/>
      <c r="Y85" s="1"/>
      <c r="Z85" s="1"/>
    </row>
    <row r="86" spans="1:26">
      <c r="A86" s="3"/>
      <c r="B86" s="3"/>
      <c r="C86" s="32"/>
      <c r="D86" s="32"/>
      <c r="E86" s="32"/>
      <c r="F86" s="1"/>
      <c r="G86" s="1"/>
      <c r="H86" s="1"/>
      <c r="I86" s="1"/>
      <c r="J86" s="1"/>
      <c r="K86" s="1"/>
      <c r="L86" s="1"/>
      <c r="M86" s="1"/>
      <c r="N86" s="1"/>
      <c r="O86" s="1"/>
      <c r="P86" s="1"/>
      <c r="Q86" s="1"/>
      <c r="R86" s="1"/>
      <c r="S86" s="1"/>
      <c r="T86" s="1"/>
      <c r="U86" s="1"/>
      <c r="V86" s="1"/>
      <c r="W86" s="1"/>
      <c r="X86" s="1"/>
      <c r="Y86" s="1"/>
      <c r="Z86" s="1"/>
    </row>
    <row r="87" spans="1:26">
      <c r="A87" s="3"/>
      <c r="B87" s="3"/>
      <c r="C87" s="33"/>
      <c r="D87" s="33"/>
      <c r="E87" s="33"/>
      <c r="F87" s="1"/>
      <c r="G87" s="1"/>
      <c r="H87" s="1"/>
      <c r="I87" s="1"/>
      <c r="J87" s="1"/>
      <c r="K87" s="1"/>
      <c r="L87" s="1"/>
      <c r="M87" s="1"/>
      <c r="N87" s="1"/>
      <c r="O87" s="1"/>
      <c r="P87" s="1"/>
      <c r="Q87" s="1"/>
      <c r="R87" s="1"/>
      <c r="S87" s="1"/>
      <c r="T87" s="1"/>
      <c r="U87" s="1"/>
      <c r="V87" s="1"/>
      <c r="W87" s="1"/>
      <c r="X87" s="1"/>
      <c r="Y87" s="1"/>
      <c r="Z87" s="1"/>
    </row>
    <row r="88" spans="1:26">
      <c r="A88" s="30"/>
      <c r="B88" s="30"/>
      <c r="C88" s="30"/>
      <c r="D88" s="30"/>
      <c r="E88" s="30"/>
      <c r="F88" s="1"/>
      <c r="G88" s="1"/>
      <c r="H88" s="1"/>
      <c r="I88" s="1"/>
      <c r="J88" s="1"/>
      <c r="K88" s="1"/>
      <c r="L88" s="1"/>
      <c r="M88" s="1"/>
      <c r="N88" s="1"/>
      <c r="O88" s="1"/>
      <c r="P88" s="1"/>
      <c r="Q88" s="1"/>
      <c r="R88" s="1"/>
      <c r="S88" s="1"/>
      <c r="T88" s="1"/>
      <c r="U88" s="1"/>
      <c r="V88" s="1"/>
      <c r="W88" s="1"/>
      <c r="X88" s="1"/>
      <c r="Y88" s="1"/>
      <c r="Z88" s="1"/>
    </row>
    <row r="89" spans="1:26">
      <c r="A89" s="30"/>
      <c r="B89" s="30"/>
      <c r="C89" s="30"/>
      <c r="D89" s="30"/>
      <c r="E89" s="30"/>
      <c r="F89" s="1"/>
      <c r="G89" s="1"/>
      <c r="H89" s="1"/>
      <c r="I89" s="1"/>
      <c r="J89" s="1"/>
      <c r="K89" s="1"/>
      <c r="L89" s="1"/>
      <c r="M89" s="1"/>
      <c r="N89" s="1"/>
      <c r="O89" s="1"/>
      <c r="P89" s="1"/>
      <c r="Q89" s="1"/>
      <c r="R89" s="1"/>
      <c r="S89" s="1"/>
      <c r="T89" s="1"/>
      <c r="U89" s="1"/>
      <c r="V89" s="1"/>
      <c r="W89" s="1"/>
      <c r="X89" s="1"/>
      <c r="Y89" s="1"/>
      <c r="Z89" s="1"/>
    </row>
    <row r="90" spans="1:26">
      <c r="A90" s="30"/>
      <c r="B90" s="30"/>
      <c r="C90" s="30"/>
      <c r="D90" s="30"/>
      <c r="E90" s="30"/>
      <c r="F90" s="1"/>
      <c r="G90" s="1"/>
      <c r="H90" s="1"/>
      <c r="I90" s="1"/>
      <c r="J90" s="1"/>
      <c r="K90" s="1"/>
      <c r="L90" s="1"/>
      <c r="M90" s="1"/>
      <c r="N90" s="1"/>
      <c r="O90" s="1"/>
      <c r="P90" s="1"/>
      <c r="Q90" s="1"/>
      <c r="R90" s="1"/>
      <c r="S90" s="1"/>
      <c r="T90" s="1"/>
      <c r="U90" s="1"/>
      <c r="V90" s="1"/>
      <c r="W90" s="1"/>
      <c r="X90" s="1"/>
      <c r="Y90" s="1"/>
      <c r="Z90" s="1"/>
    </row>
  </sheetData>
  <mergeCells count="11">
    <mergeCell ref="A2:I2"/>
    <mergeCell ref="A6:A7"/>
    <mergeCell ref="B6:B7"/>
    <mergeCell ref="C6:C7"/>
    <mergeCell ref="D6:D7"/>
    <mergeCell ref="E6:E7"/>
    <mergeCell ref="F6:F7"/>
    <mergeCell ref="G6:G7"/>
    <mergeCell ref="H6:H7"/>
    <mergeCell ref="I6:I7"/>
    <mergeCell ref="A3:I3"/>
  </mergeCells>
  <pageMargins left="0.55000000000000004" right="0.31496062992125984" top="0.36" bottom="0.26" header="0.31496062992125984" footer="0.17"/>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4.6</vt:lpstr>
      <vt:lpstr>'4.6'!Заголовки_для_печати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Шаронова Татьяна Николаевна</dc:creator>
  <cp:lastModifiedBy>Смирнова Светлана Николаевна</cp:lastModifiedBy>
  <cp:lastPrinted>2024-05-24T06:09:53Z</cp:lastPrinted>
  <dcterms:created xsi:type="dcterms:W3CDTF">2024-04-05T06:21:06Z</dcterms:created>
  <dcterms:modified xsi:type="dcterms:W3CDTF">2024-06-04T08:25:37Z</dcterms:modified>
</cp:coreProperties>
</file>